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12" l="1"/>
  <c r="G20" i="12"/>
  <c r="A15" i="12"/>
  <c r="A12" i="12"/>
  <c r="D32" i="10"/>
  <c r="E21" i="8"/>
  <c r="A15" i="8"/>
  <c r="A15" i="7"/>
  <c r="A12" i="5"/>
  <c r="C26" i="5"/>
  <c r="C24" i="5"/>
  <c r="C22" i="5"/>
  <c r="A15" i="5"/>
  <c r="A14" i="4"/>
  <c r="D24" i="10" l="1"/>
  <c r="L24" i="11" l="1"/>
  <c r="K24" i="11"/>
  <c r="E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J32" i="10"/>
  <c r="AC32" i="10" s="1"/>
  <c r="C32" i="10"/>
  <c r="H32" i="10" s="1"/>
  <c r="AB32" i="10" s="1"/>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4" i="2"/>
  <c r="A11" i="2"/>
  <c r="A1" i="2"/>
  <c r="J24" i="10" l="1"/>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<sst xmlns="http://schemas.openxmlformats.org/spreadsheetml/2006/main" count="929" uniqueCount="495">
  <si>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</si>
  <si>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</si>
  <si>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</si>
  <si>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</si>
  <si>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</si>
  <si>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</si>
  <si>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</si>
  <si>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</si>
  <si>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</si>
  <si>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</si>
  <si>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</si>
  <si>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</si>
  <si>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</si>
  <si>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</si>
  <si>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</si>
  <si>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</si>
  <si>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</si>
  <si>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</si>
  <si>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</si>
  <si>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</si>
  <si>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</si>
  <si>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</si>
  <si>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</si>
  <si>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</si>
  <si>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</si>
  <si>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</si>
  <si>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</si>
  <si>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</si>
  <si>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</si>
  <si>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</si>
  <si>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</si>
  <si>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</si>
  <si>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</si>
  <si>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</si>
  <si>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</si>
  <si>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</si>
  <si>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</si>
  <si>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</si>
  <si>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</si>
  <si>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</si>
  <si>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</si>
  <si>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</si>
  <si>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</si>
  <si>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</si>
  <si>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</si>
  <si>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</si>
  <si>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</si>
  <si>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</si>
  <si>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</si>
  <si>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</si>
  <si>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</si>
  <si>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</si>
  <si>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</si>
  <si>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</si>
  <si>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</si>
  <si>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</si>
  <si>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</si>
  <si>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</si>
  <si>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</si>
  <si>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</si>
  <si>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</si>
  <si>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</si>
  <si>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</si>
  <si>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</si>
  <si>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</si>
  <si>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</si>
  <si>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</si>
  <si>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</si>
  <si>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</si>
  <si>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</si>
  <si>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</si>
  <si>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</si>
  <si>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</si>
  <si>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</si>
  <si>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</si>
  <si>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</si>
  <si>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</si>
  <si>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</si>
  <si>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</si>
  <si>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</si>
  <si>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</si>
  <si>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</si>
  <si>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</si>
  <si>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</si>
  <si>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</si>
  <si>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</si>
  <si>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</si>
  <si>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</si>
  <si>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</si>
  <si>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</si>
  <si>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</si>
  <si>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</si>
  <si>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</si>
  <si>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</si>
  <si>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</si>
  <si>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</si>
  <si>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</si>
  <si>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</si>
  <si>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</si>
  <si>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</si>
  <si>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</si>
  <si>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</si>
  <si>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</si>
  <si>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</si>
  <si>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</si>
  <si>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</si>
  <si>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</si>
  <si>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</si>
  <si>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</si>
  <si>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</si>
  <si>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</si>
  <si>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</si>
  <si>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</si>
  <si>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</si>
  <si>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</si>
  <si>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</si>
  <si>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</si>
  <si>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</si>
  <si>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</si>
  <si>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</si>
  <si>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</si>
  <si>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</si>
  <si>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</si>
  <si>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</si>
  <si>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</si>
  <si>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</si>
  <si>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</si>
  <si>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</si>
  <si>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</si>
  <si>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</si>
  <si>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</si>
  <si>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</si>
  <si>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</si>
  <si>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</si>
  <si>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</si>
  <si>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</si>
  <si>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</si>
  <si>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</si>
  <si>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</si>
  <si>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</si>
  <si>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</si>
  <si>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</si>
  <si>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</si>
  <si>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</si>
  <si>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</si>
  <si>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</si>
  <si>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</si>
  <si>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</si>
  <si>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</si>
  <si>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</si>
  <si>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</si>
  <si>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</si>
  <si>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</si>
  <si>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</si>
  <si>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</si>
  <si>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</si>
  <si>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</si>
  <si>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</si>
  <si>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</si>
  <si>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</si>
  <si>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</si>
  <si>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</si>
  <si>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</si>
  <si>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</si>
  <si>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</si>
  <si>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</si>
  <si>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</si>
  <si>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</si>
  <si>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</si>
  <si>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</si>
  <si>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</si>
  <si>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</si>
  <si>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</si>
  <si>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</si>
  <si>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</si>
  <si>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</si>
  <si>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</si>
  <si>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</si>
  <si>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</si>
  <si>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</si>
  <si>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</si>
  <si>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</si>
  <si>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</si>
  <si>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</si>
  <si>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</si>
  <si>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</si>
  <si>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</si>
  <si>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</si>
  <si>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</si>
  <si>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</si>
  <si>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</si>
  <si>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</si>
  <si>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</si>
  <si>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</si>
  <si>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</si>
  <si>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</si>
  <si>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</si>
  <si>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</si>
  <si>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</si>
  <si>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</si>
  <si>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</si>
  <si>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</si>
  <si>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</si>
  <si>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</si>
  <si>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</si>
  <si>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</si>
  <si>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</si>
  <si>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</si>
  <si>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</si>
  <si>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</si>
  <si>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</si>
  <si>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</si>
  <si>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</si>
  <si>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</si>
  <si>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</si>
  <si>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</si>
  <si>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</si>
  <si>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</si>
  <si>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</si>
  <si>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</si>
  <si>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</si>
  <si>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</si>
  <si>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</si>
  <si>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</si>
  <si>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</si>
  <si>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</si>
  <si>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</si>
  <si>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</si>
  <si>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</si>
  <si>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</si>
  <si>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</si>
  <si>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</si>
  <si>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</si>
  <si>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</si>
  <si>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</si>
  <si>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</si>
  <si>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</si>
  <si>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</si>
  <si>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</si>
  <si>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</si>
  <si>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</si>
  <si>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</si>
  <si>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</si>
  <si>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</si>
  <si>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</si>
  <si>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</si>
  <si>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</si>
  <si>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</si>
  <si>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</si>
  <si>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</si>
  <si>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</si>
  <si>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</si>
  <si>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</si>
  <si>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</si>
  <si>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</si>
  <si>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</si>
  <si>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</si>
  <si>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</si>
  <si>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</si>
  <si>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</si>
  <si>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</si>
  <si>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</si>
  <si>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</si>
  <si>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</si>
  <si>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</si>
  <si>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</si>
  <si>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</si>
  <si>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</si>
  <si>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</si>
  <si>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</si>
  <si>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</si>
  <si>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</si>
  <si>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</si>
  <si>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</si>
  <si>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</si>
  <si>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</si>
  <si>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</si>
  <si>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</si>
  <si>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</si>
  <si>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</si>
  <si>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</si>
  <si>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</si>
  <si>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</si>
  <si>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</si>
  <si>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</si>
  <si>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</si>
  <si>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</si>
  <si>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</si>
  <si>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</si>
  <si>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</si>
  <si>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</si>
  <si>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</si>
  <si>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</si>
  <si>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</si>
  <si>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</si>
  <si>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</si>
  <si>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</si>
  <si>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</si>
  <si>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</si>
  <si>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</si>
  <si>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</si>
  <si>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</si>
  <si>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</si>
  <si>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</si>
  <si>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</si>
  <si>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</si>
  <si>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</si>
  <si>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</si>
  <si>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</si>
  <si>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</si>
  <si>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</si>
  <si>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</si>
  <si>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</si>
  <si>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</si>
  <si>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</si>
  <si>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</si>
  <si>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</si>
  <si>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</si>
  <si>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</si>
  <si>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</si>
  <si>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</si>
  <si>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</si>
  <si>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</si>
  <si>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</si>
  <si>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</si>
  <si>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</si>
  <si>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</si>
  <si>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</si>
  <si>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</si>
  <si>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</si>
  <si>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</si>
  <si>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</si>
  <si>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</si>
  <si>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</si>
  <si>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</si>
  <si>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</si>
  <si>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</si>
  <si>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</si>
  <si>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</si>
  <si>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</si>
  <si>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</si>
  <si>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</si>
  <si>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</si>
  <si>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</si>
  <si>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</si>
  <si>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</si>
  <si>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</si>
  <si>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</si>
  <si>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</si>
  <si>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</si>
  <si>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</si>
  <si>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</si>
  <si>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</si>
  <si>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</si>
  <si>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</si>
  <si>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</si>
  <si>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</si>
  <si>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</si>
  <si>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</si>
  <si>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</si>
  <si>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</si>
  <si>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</si>
  <si>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</si>
  <si>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</si>
  <si>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</si>
  <si>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</si>
  <si>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</si>
  <si>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</si>
  <si>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</si>
  <si>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</si>
  <si>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</si>
  <si>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</si>
  <si>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</si>
  <si>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</si>
  <si>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</si>
  <si>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</si>
  <si>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</si>
  <si>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</si>
  <si>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</si>
  <si>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</si>
  <si>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</si>
  <si>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</si>
  <si>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</si>
  <si>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</si>
  <si>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</si>
  <si>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</si>
  <si>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</si>
  <si>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</si>
  <si>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</si>
  <si>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</si>
  <si>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</si>
  <si>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</si>
  <si>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</si>
  <si>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</si>
  <si>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</si>
  <si>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</si>
  <si>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</si>
  <si>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</si>
  <si>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</si>
  <si>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</si>
  <si>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</si>
  <si>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</si>
  <si>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</si>
  <si>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</si>
  <si>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</si>
  <si>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</si>
  <si>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</si>
  <si>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</si>
  <si>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</si>
  <si>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</si>
  <si>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</si>
  <si>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</si>
  <si>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</si>
  <si>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</si>
  <si>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</si>
  <si>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</si>
  <si>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</si>
  <si>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</si>
  <si>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</si>
  <si>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</si>
  <si>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</si>
  <si>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</si>
  <si>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</si>
  <si>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</si>
  <si>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</si>
  <si>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</si>
  <si>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</si>
  <si>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</si>
  <si>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</si>
  <si>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</si>
  <si>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</si>
  <si>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</si>
  <si>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</si>
  <si>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</si>
  <si>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</si>
  <si>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</si>
  <si>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</si>
  <si>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</si>
  <si>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</si>
  <si>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</si>
  <si>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</si>
  <si>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</si>
  <si>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</si>
  <si>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</si>
  <si>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</si>
  <si>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</si>
  <si>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</si>
  <si>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</si>
  <si>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</si>
  <si>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</si>
  <si>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</si>
  <si>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</si>
  <si>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</si>
  <si>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</si>
  <si>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</si>
  <si>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</si>
  <si>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</si>
  <si>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</si>
  <si>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</si>
  <si>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</si>
  <si>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</si>
  <si>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</si>
  <si>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</si>
  <si>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</si>
  <si>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</si>
  <si>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</si>
  <si>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</si>
  <si>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</si>
  <si>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</si>
  <si>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</si>
  <si>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</si>
  <si>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</si>
  <si>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</si>
  <si>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</si>
  <si>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</si>
  <si>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</si>
  <si>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</si>
  <si>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</si>
  <si>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</si>
  <si>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</si>
  <si>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</si>
  <si>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</si>
  <si>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</si>
  <si>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</si>
  <si>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</si>
  <si>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P_СТР019/2025/БУД</t>
  </si>
  <si>
    <t>Установка измерит. комплекса по ТУ №05/2025/БУД  от 10.02.2025г.,г.Буденновск,микрорайон8, дом7, помещение1                                               (ФЛ Горбачева И.А.)</t>
  </si>
  <si>
    <t>Общий объем освоения капитальных вложений по инвестиционному проекту за период реализации инвестиционной программы млн.руб. с НДС</t>
  </si>
  <si>
    <t>Установка измерит. комплекса по ТУ №05/2025/БУД  от 10.02.2025г.,г.Буденновск,микрорайон8, дом7, помещение1               (ФЛ Горбачева И.А.)</t>
  </si>
  <si>
    <t>№05/2025/БУД от 11.02.2025г.</t>
  </si>
  <si>
    <t>г.Буденновск, микрорайон8, дом 7, помещение1</t>
  </si>
  <si>
    <t>помещение1</t>
  </si>
  <si>
    <t>ВРУ-0,4кВ МКД№7 м-88 , от Л-14,19 РУ-0,4кВ ТП-138 Ф-15</t>
  </si>
  <si>
    <t>Сметная стоимость проекта в ценах 2025 года с НДС, млн. руб.</t>
  </si>
  <si>
    <t>Счетчик электрической энергии трехф. многофунк. МИРТЕК-32-РУ-SP31-A1R1-230-5-100A-T-RF433/1-Р2-HKMOQ1V3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</si>
</sst>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2">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10" fillId="0" borderId="0" xfId="0" applyFont="1" applyAlignment="1">
      <alignment horizontal="center" wrapText="1"/>
    </xf>
    <xf numFmtId="0" fontId="4" fillId="0" borderId="1" xfId="0" applyFont="1" applyBorder="1" applyAlignment="1">
      <alignment horizontal="center" vertical="center" wrapText="1"/>
    </xf>
    <xf numFmtId="0" fontId="10" fillId="0" borderId="0" xfId="0" applyFont="1" applyAlignment="1">
      <alignment horizont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0" xfId="5" applyFont="1" applyAlignment="1">
      <alignment horizontal="left" wrapText="1"/>
    </xf>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4" xfId="5"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4" fillId="0" borderId="13" xfId="5" applyFont="1" applyBorder="1" applyAlignment="1">
      <alignment horizontal="left" wrapText="1"/>
    </xf>
    <xf numFmtId="165" fontId="4" fillId="0" borderId="12" xfId="5" applyNumberFormat="1" applyFont="1" applyBorder="1" applyAlignment="1">
      <alignment horizontal="left" wrapText="1"/>
    </xf>
    <xf numFmtId="0" fontId="4" fillId="0" borderId="12" xfId="5" applyFont="1" applyBorder="1" applyAlignment="1">
      <alignment horizontal="left" wrapText="1"/>
    </xf>
    <xf numFmtId="0" fontId="4" fillId="0" borderId="0" xfId="5" applyFont="1" applyAlignment="1">
      <alignment horizontal="lef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3" fillId="0" borderId="16" xfId="5"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14" fontId="3" fillId="0" borderId="16" xfId="5" applyNumberFormat="1" applyFont="1" applyBorder="1" applyAlignment="1">
      <alignment horizontal="right" wrapText="1"/>
    </xf>
    <xf numFmtId="0" fontId="5" fillId="0" borderId="17" xfId="5"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7"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43" workbookViewId="0">
      <selection activeCell="A12" sqref="A12:C12"/>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485</v>
      </c>
      <c r="B12" s="164"/>
      <c r="C12" s="164"/>
    </row>
    <row r="13" spans="1:3" s="2" customFormat="1" ht="16.149999999999999" customHeight="1" x14ac:dyDescent="0.25">
      <c r="A13" s="163" t="s">
        <v>7</v>
      </c>
      <c r="B13" s="163"/>
      <c r="C13" s="163"/>
    </row>
    <row r="15" spans="1:3" s="2" customFormat="1" ht="30" customHeight="1" x14ac:dyDescent="0.25">
      <c r="A15" s="165" t="s">
        <v>486</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
        <v>486</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
        <v>486</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3.3621209999999999E-2</v>
      </c>
    </row>
    <row r="48" spans="1:3" s="2" customFormat="1" ht="74.25" customHeight="1" x14ac:dyDescent="0.25">
      <c r="A48" s="6">
        <v>25</v>
      </c>
      <c r="B48" s="158" t="s">
        <v>487</v>
      </c>
      <c r="C48" s="13">
        <v>3.3621209999999999E-2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K21" sqref="K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69" t="s">
        <v>3</v>
      </c>
      <c r="C4" s="169"/>
      <c r="D4" s="169"/>
      <c r="E4" s="169"/>
      <c r="F4" s="169"/>
      <c r="G4" s="169"/>
      <c r="H4" s="169"/>
      <c r="I4" s="169"/>
      <c r="J4" s="169"/>
      <c r="K4" s="169"/>
      <c r="L4" s="169"/>
      <c r="M4" s="169"/>
      <c r="N4" s="169"/>
      <c r="O4" s="169"/>
      <c r="P4" s="169"/>
      <c r="Q4" s="169"/>
      <c r="R4" s="169"/>
      <c r="S4" s="169"/>
      <c r="T4" s="169"/>
    </row>
    <row r="6" spans="1:20" s="16"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0" s="16" customFormat="1" x14ac:dyDescent="0.25">
      <c r="A8" s="169" t="s">
        <v>5</v>
      </c>
      <c r="B8" s="169"/>
      <c r="C8" s="169"/>
      <c r="D8" s="169"/>
      <c r="E8" s="169"/>
      <c r="F8" s="169"/>
      <c r="G8" s="169"/>
      <c r="H8" s="169"/>
      <c r="I8" s="169"/>
      <c r="J8" s="169"/>
      <c r="K8" s="169"/>
      <c r="L8" s="169"/>
      <c r="M8" s="169"/>
      <c r="N8" s="169"/>
      <c r="O8" s="169"/>
      <c r="P8" s="169"/>
      <c r="Q8" s="169"/>
      <c r="R8" s="169"/>
      <c r="S8" s="169"/>
      <c r="T8" s="169"/>
    </row>
    <row r="9" spans="1:20" s="16" customFormat="1" x14ac:dyDescent="0.25">
      <c r="A9" s="168" t="s">
        <v>6</v>
      </c>
      <c r="B9" s="168"/>
      <c r="C9" s="168"/>
      <c r="D9" s="168"/>
      <c r="E9" s="168"/>
      <c r="F9" s="168"/>
      <c r="G9" s="168"/>
      <c r="H9" s="168"/>
      <c r="I9" s="168"/>
      <c r="J9" s="168"/>
      <c r="K9" s="168"/>
      <c r="L9" s="168"/>
      <c r="M9" s="168"/>
      <c r="N9" s="168"/>
      <c r="O9" s="168"/>
      <c r="P9" s="168"/>
      <c r="Q9" s="168"/>
      <c r="R9" s="168"/>
      <c r="S9" s="168"/>
      <c r="T9" s="168"/>
    </row>
    <row r="11" spans="1:20" s="16" customFormat="1" x14ac:dyDescent="0.25">
      <c r="A11" s="17" t="str">
        <f>'1. паспорт местоположение'!A12</f>
        <v>P_СТР019/2025/БУД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0" s="16" customFormat="1" ht="15.75" customHeight="1" x14ac:dyDescent="0.25">
      <c r="A14" s="18" t="str">
        <f>'1. паспорт местоположение'!A15:C15</f>
        <v>Установка измерит. комплекса по ТУ №05/2025/БУД  от 10.02.2025г.,г.Буденновск,микрорайон8, дом7, помещение1                                               (ФЛ Горбачева И.А.)</v>
      </c>
      <c r="B14" s="18"/>
      <c r="C14" s="18"/>
      <c r="D14" s="151"/>
      <c r="E14" s="151"/>
      <c r="F14" s="151"/>
      <c r="G14" s="151"/>
      <c r="H14" s="171" t="s">
        <v>488</v>
      </c>
      <c r="I14" s="171"/>
      <c r="J14" s="171"/>
      <c r="K14" s="171"/>
      <c r="L14" s="171"/>
      <c r="M14" s="171"/>
      <c r="N14" s="171"/>
      <c r="O14" s="171"/>
      <c r="P14" s="171"/>
      <c r="Q14" s="171"/>
      <c r="R14" s="171"/>
      <c r="S14" s="18"/>
      <c r="T14" s="18"/>
    </row>
    <row r="15" spans="1:20" s="16" customFormat="1" x14ac:dyDescent="0.25">
      <c r="A15" s="168" t="s">
        <v>8</v>
      </c>
      <c r="B15" s="168"/>
      <c r="C15" s="168"/>
      <c r="D15" s="168"/>
      <c r="E15" s="168"/>
      <c r="F15" s="168"/>
      <c r="G15" s="168"/>
      <c r="H15" s="168"/>
      <c r="I15" s="168"/>
      <c r="J15" s="168"/>
      <c r="K15" s="168"/>
      <c r="L15" s="168"/>
      <c r="M15" s="168"/>
      <c r="N15" s="168"/>
      <c r="O15" s="168"/>
      <c r="P15" s="168"/>
      <c r="Q15" s="168"/>
      <c r="R15" s="168"/>
      <c r="S15" s="168"/>
      <c r="T15" s="168"/>
    </row>
    <row r="16" spans="1:20" ht="18.75" x14ac:dyDescent="0.3">
      <c r="B16" s="172" t="s">
        <v>46</v>
      </c>
      <c r="C16" s="172"/>
      <c r="D16" s="172"/>
      <c r="E16" s="172"/>
      <c r="F16" s="172"/>
      <c r="G16" s="172"/>
      <c r="H16" s="172"/>
      <c r="I16" s="172"/>
      <c r="J16" s="172"/>
      <c r="K16" s="172"/>
      <c r="L16" s="172"/>
      <c r="M16" s="172"/>
      <c r="N16" s="172"/>
      <c r="O16" s="172"/>
      <c r="P16" s="172"/>
      <c r="Q16" s="172"/>
      <c r="R16" s="172"/>
      <c r="S16" s="172"/>
      <c r="T16" s="172"/>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73" t="s">
        <v>62</v>
      </c>
      <c r="S18" s="173"/>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153">
        <v>1</v>
      </c>
      <c r="C21" s="154" t="s">
        <v>489</v>
      </c>
      <c r="D21" s="153"/>
      <c r="E21" s="155" t="s">
        <v>109</v>
      </c>
      <c r="F21" s="155" t="s">
        <v>490</v>
      </c>
      <c r="G21" s="155" t="s">
        <v>491</v>
      </c>
      <c r="H21" s="155" t="s">
        <v>492</v>
      </c>
      <c r="I21" s="156"/>
      <c r="J21" s="156">
        <v>0</v>
      </c>
      <c r="K21" s="156">
        <v>0</v>
      </c>
      <c r="L21" s="156">
        <v>0.4</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I18:I19"/>
    <mergeCell ref="J18:J19"/>
    <mergeCell ref="Q18:Q19"/>
    <mergeCell ref="R18:S18"/>
    <mergeCell ref="T18:T19"/>
    <mergeCell ref="D18:D19"/>
    <mergeCell ref="E18:E19"/>
    <mergeCell ref="F18:F19"/>
    <mergeCell ref="G18:G19"/>
    <mergeCell ref="H18:H19"/>
    <mergeCell ref="K18:K19"/>
    <mergeCell ref="L18:L19"/>
    <mergeCell ref="M18:M19"/>
    <mergeCell ref="A15:T15"/>
    <mergeCell ref="B4:T4"/>
    <mergeCell ref="A6:T6"/>
    <mergeCell ref="A8:T8"/>
    <mergeCell ref="A9:T9"/>
    <mergeCell ref="A12:T12"/>
    <mergeCell ref="H14:R14"/>
    <mergeCell ref="N18:N19"/>
    <mergeCell ref="O18:O19"/>
    <mergeCell ref="P18:P19"/>
    <mergeCell ref="B16:T16"/>
    <mergeCell ref="B18:B19"/>
    <mergeCell ref="C18:C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0" s="16" customFormat="1" ht="15.75" x14ac:dyDescent="0.25">
      <c r="A8" s="169" t="s">
        <v>5</v>
      </c>
      <c r="B8" s="169"/>
      <c r="C8" s="169"/>
      <c r="D8" s="169"/>
      <c r="E8" s="169"/>
      <c r="F8" s="169"/>
      <c r="G8" s="169"/>
      <c r="H8" s="169"/>
      <c r="I8" s="169"/>
      <c r="J8" s="169"/>
      <c r="K8" s="169"/>
      <c r="L8" s="169"/>
      <c r="M8" s="169"/>
      <c r="N8" s="169"/>
      <c r="O8" s="169"/>
      <c r="P8" s="169"/>
      <c r="Q8" s="169"/>
      <c r="R8" s="169"/>
      <c r="S8" s="169"/>
      <c r="T8" s="169"/>
    </row>
    <row r="9" spans="1:20" s="16" customFormat="1" ht="15.75" x14ac:dyDescent="0.25">
      <c r="A9" s="168" t="s">
        <v>6</v>
      </c>
      <c r="B9" s="168"/>
      <c r="C9" s="168"/>
      <c r="D9" s="168"/>
      <c r="E9" s="168"/>
      <c r="F9" s="168"/>
      <c r="G9" s="168"/>
      <c r="H9" s="168"/>
      <c r="I9" s="168"/>
      <c r="J9" s="168"/>
      <c r="K9" s="168"/>
      <c r="L9" s="168"/>
      <c r="M9" s="168"/>
      <c r="N9" s="168"/>
      <c r="O9" s="168"/>
      <c r="P9" s="168"/>
      <c r="Q9" s="168"/>
      <c r="R9" s="168"/>
      <c r="S9" s="168"/>
      <c r="T9" s="168"/>
    </row>
    <row r="11" spans="1:20" s="16" customFormat="1" ht="15.75" x14ac:dyDescent="0.25">
      <c r="A11" s="17" t="str">
        <f>'1. паспорт местоположение'!A12</f>
        <v>P_СТР019/2025/БУД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0" s="16" customFormat="1" ht="15.75" customHeight="1" x14ac:dyDescent="0.25">
      <c r="A14" s="18" t="str">
        <f>'1. паспорт местоположение'!A15:C15</f>
        <v>Установка измерит. комплекса по ТУ №05/2025/БУД  от 10.02.2025г.,г.Буденновск,микрорайон8, дом7, помещение1                                               (ФЛ Горбачева И.А.)</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68" t="s">
        <v>8</v>
      </c>
      <c r="B15" s="168"/>
      <c r="C15" s="168"/>
      <c r="D15" s="168"/>
      <c r="E15" s="168"/>
      <c r="F15" s="168"/>
      <c r="G15" s="168"/>
      <c r="H15" s="168"/>
      <c r="I15" s="168"/>
      <c r="J15" s="168"/>
      <c r="K15" s="168"/>
      <c r="L15" s="168"/>
      <c r="M15" s="168"/>
      <c r="N15" s="168"/>
      <c r="O15" s="168"/>
      <c r="P15" s="168"/>
      <c r="Q15" s="168"/>
      <c r="R15" s="168"/>
      <c r="S15" s="168"/>
      <c r="T15" s="168"/>
    </row>
    <row r="17" spans="1:20" s="22" customFormat="1" ht="18.75" x14ac:dyDescent="0.3">
      <c r="A17" s="174" t="s">
        <v>67</v>
      </c>
      <c r="B17" s="174"/>
      <c r="C17" s="174"/>
      <c r="D17" s="174"/>
      <c r="E17" s="174"/>
      <c r="F17" s="174"/>
      <c r="G17" s="174"/>
      <c r="H17" s="174"/>
      <c r="I17" s="174"/>
      <c r="J17" s="174"/>
      <c r="K17" s="174"/>
      <c r="L17" s="174"/>
      <c r="M17" s="174"/>
      <c r="N17" s="174"/>
      <c r="O17" s="174"/>
      <c r="P17" s="174"/>
      <c r="Q17" s="174"/>
      <c r="R17" s="174"/>
      <c r="S17" s="174"/>
      <c r="T17" s="174"/>
    </row>
    <row r="18" spans="1:20" s="16" customFormat="1" ht="15.75" x14ac:dyDescent="0.25"/>
    <row r="19" spans="1:20" s="16" customFormat="1" ht="15.75" customHeight="1" x14ac:dyDescent="0.25">
      <c r="A19" s="166" t="s">
        <v>10</v>
      </c>
      <c r="B19" s="176" t="s">
        <v>68</v>
      </c>
      <c r="C19" s="177"/>
      <c r="D19" s="166" t="s">
        <v>69</v>
      </c>
      <c r="E19" s="166" t="s">
        <v>70</v>
      </c>
      <c r="F19" s="166"/>
      <c r="G19" s="166" t="s">
        <v>71</v>
      </c>
      <c r="H19" s="166"/>
      <c r="I19" s="166" t="s">
        <v>72</v>
      </c>
      <c r="J19" s="166"/>
      <c r="K19" s="166" t="s">
        <v>73</v>
      </c>
      <c r="L19" s="166" t="s">
        <v>74</v>
      </c>
      <c r="M19" s="166"/>
      <c r="N19" s="166" t="s">
        <v>75</v>
      </c>
      <c r="O19" s="166"/>
      <c r="P19" s="166" t="s">
        <v>76</v>
      </c>
      <c r="Q19" s="173" t="s">
        <v>77</v>
      </c>
      <c r="R19" s="173"/>
      <c r="S19" s="173" t="s">
        <v>78</v>
      </c>
      <c r="T19" s="173"/>
    </row>
    <row r="20" spans="1:20" s="16" customFormat="1" ht="94.5" x14ac:dyDescent="0.25">
      <c r="A20" s="175"/>
      <c r="B20" s="178"/>
      <c r="C20" s="179"/>
      <c r="D20" s="175"/>
      <c r="E20" s="178"/>
      <c r="F20" s="179"/>
      <c r="G20" s="178"/>
      <c r="H20" s="179"/>
      <c r="I20" s="178"/>
      <c r="J20" s="179"/>
      <c r="K20" s="167"/>
      <c r="L20" s="178"/>
      <c r="M20" s="179"/>
      <c r="N20" s="178"/>
      <c r="O20" s="179"/>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S19:T19"/>
    <mergeCell ref="A19:A21"/>
    <mergeCell ref="B19:C20"/>
    <mergeCell ref="D19:D21"/>
    <mergeCell ref="E19:F20"/>
    <mergeCell ref="G19:H20"/>
    <mergeCell ref="I19:J20"/>
    <mergeCell ref="K19:K20"/>
    <mergeCell ref="L19:M20"/>
    <mergeCell ref="N19:O20"/>
    <mergeCell ref="P19:P20"/>
    <mergeCell ref="Q19:R19"/>
    <mergeCell ref="A17:T17"/>
    <mergeCell ref="A6:T6"/>
    <mergeCell ref="A8:T8"/>
    <mergeCell ref="A9:T9"/>
    <mergeCell ref="A12:T12"/>
    <mergeCell ref="A15:T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69" t="s">
        <v>3</v>
      </c>
      <c r="B4" s="169"/>
      <c r="C4" s="169"/>
      <c r="D4" s="169"/>
      <c r="E4" s="169"/>
      <c r="F4" s="169"/>
      <c r="G4" s="169"/>
      <c r="H4" s="169"/>
      <c r="I4" s="169"/>
      <c r="J4" s="169"/>
      <c r="K4" s="169"/>
      <c r="L4" s="169"/>
      <c r="M4" s="169"/>
      <c r="N4" s="169"/>
      <c r="O4" s="169"/>
      <c r="P4" s="169"/>
      <c r="Q4" s="169"/>
      <c r="R4" s="169"/>
      <c r="S4" s="169"/>
      <c r="T4" s="169"/>
      <c r="U4" s="28"/>
      <c r="V4" s="17"/>
      <c r="W4" s="17"/>
      <c r="X4" s="17"/>
      <c r="Y4" s="17"/>
      <c r="Z4" s="17"/>
      <c r="AA4" s="17"/>
    </row>
    <row r="6" spans="1:27" s="16" customFormat="1" ht="18.75" x14ac:dyDescent="0.3">
      <c r="A6" s="170" t="s">
        <v>4</v>
      </c>
      <c r="B6" s="170"/>
      <c r="C6" s="170"/>
      <c r="D6" s="170"/>
      <c r="E6" s="170"/>
      <c r="F6" s="170"/>
      <c r="G6" s="170"/>
      <c r="H6" s="170"/>
      <c r="I6" s="170"/>
      <c r="J6" s="170"/>
      <c r="K6" s="170"/>
      <c r="L6" s="170"/>
      <c r="M6" s="170"/>
      <c r="N6" s="170"/>
      <c r="O6" s="170"/>
      <c r="P6" s="170"/>
      <c r="Q6" s="170"/>
      <c r="R6" s="170"/>
      <c r="S6" s="170"/>
      <c r="T6" s="170"/>
    </row>
    <row r="8" spans="1:27" s="16" customFormat="1" ht="15.75" x14ac:dyDescent="0.25">
      <c r="A8" s="169" t="s">
        <v>5</v>
      </c>
      <c r="B8" s="169"/>
      <c r="C8" s="169"/>
      <c r="D8" s="169"/>
      <c r="E8" s="169"/>
      <c r="F8" s="169"/>
      <c r="G8" s="169"/>
      <c r="H8" s="169"/>
      <c r="I8" s="169"/>
      <c r="J8" s="169"/>
      <c r="K8" s="169"/>
      <c r="L8" s="169"/>
      <c r="M8" s="169"/>
      <c r="N8" s="169"/>
      <c r="O8" s="169"/>
      <c r="P8" s="169"/>
      <c r="Q8" s="169"/>
      <c r="R8" s="169"/>
      <c r="S8" s="169"/>
      <c r="T8" s="169"/>
    </row>
    <row r="9" spans="1:27" s="16" customFormat="1" ht="15.75" x14ac:dyDescent="0.25">
      <c r="A9" s="168" t="s">
        <v>6</v>
      </c>
      <c r="B9" s="168"/>
      <c r="C9" s="168"/>
      <c r="D9" s="168"/>
      <c r="E9" s="168"/>
      <c r="F9" s="168"/>
      <c r="G9" s="168"/>
      <c r="H9" s="168"/>
      <c r="I9" s="168"/>
      <c r="J9" s="168"/>
      <c r="K9" s="168"/>
      <c r="L9" s="168"/>
      <c r="M9" s="168"/>
      <c r="N9" s="168"/>
      <c r="O9" s="168"/>
      <c r="P9" s="168"/>
      <c r="Q9" s="168"/>
      <c r="R9" s="168"/>
      <c r="S9" s="168"/>
      <c r="T9" s="168"/>
    </row>
    <row r="11" spans="1:27" s="16" customFormat="1" ht="15.75" x14ac:dyDescent="0.25">
      <c r="A11" s="169" t="str">
        <f>'1. паспорт местоположение'!A12</f>
        <v>P_СТР019/2025/БУД</v>
      </c>
      <c r="B11" s="169"/>
      <c r="C11" s="169"/>
      <c r="D11" s="169"/>
      <c r="E11" s="169"/>
      <c r="F11" s="169"/>
      <c r="G11" s="169"/>
      <c r="H11" s="169"/>
      <c r="I11" s="169"/>
      <c r="J11" s="169"/>
      <c r="K11" s="169"/>
      <c r="L11" s="169"/>
      <c r="M11" s="169"/>
      <c r="N11" s="169"/>
      <c r="O11" s="169"/>
      <c r="P11" s="169"/>
      <c r="Q11" s="169"/>
      <c r="R11" s="169"/>
      <c r="S11" s="169"/>
      <c r="T11" s="169"/>
      <c r="U11" s="28"/>
      <c r="V11" s="29"/>
      <c r="W11" s="29"/>
      <c r="X11" s="29"/>
      <c r="Y11" s="29"/>
      <c r="Z11" s="29"/>
      <c r="AA11" s="29"/>
    </row>
    <row r="12" spans="1:27" s="16" customFormat="1" ht="15.75" x14ac:dyDescent="0.25">
      <c r="A12" s="168" t="s">
        <v>7</v>
      </c>
      <c r="B12" s="168"/>
      <c r="C12" s="168"/>
      <c r="D12" s="168"/>
      <c r="E12" s="168"/>
      <c r="F12" s="168"/>
      <c r="G12" s="168"/>
      <c r="H12" s="168"/>
      <c r="I12" s="168"/>
      <c r="J12" s="168"/>
      <c r="K12" s="168"/>
      <c r="L12" s="168"/>
      <c r="M12" s="168"/>
      <c r="N12" s="168"/>
      <c r="O12" s="168"/>
      <c r="P12" s="168"/>
      <c r="Q12" s="168"/>
      <c r="R12" s="168"/>
      <c r="S12" s="168"/>
      <c r="T12" s="168"/>
    </row>
    <row r="14" spans="1:27" s="16" customFormat="1" ht="15.75" customHeight="1" x14ac:dyDescent="0.25">
      <c r="A14" s="171" t="str">
        <f>'1. паспорт местоположение'!A15:C15</f>
        <v>Установка измерит. комплекса по ТУ №05/2025/БУД  от 10.02.2025г.,г.Буденновск,микрорайон8, дом7, помещение1                                               (ФЛ Горбачева И.А.)</v>
      </c>
      <c r="B14" s="171"/>
      <c r="C14" s="171"/>
      <c r="D14" s="171"/>
      <c r="E14" s="171"/>
      <c r="F14" s="171"/>
      <c r="G14" s="171"/>
      <c r="H14" s="171"/>
      <c r="I14" s="171"/>
      <c r="J14" s="171"/>
      <c r="K14" s="171"/>
      <c r="L14" s="171"/>
      <c r="M14" s="171"/>
      <c r="N14" s="171"/>
      <c r="O14" s="171"/>
      <c r="P14" s="171"/>
      <c r="Q14" s="171"/>
      <c r="R14" s="171"/>
      <c r="S14" s="171"/>
      <c r="T14" s="171"/>
    </row>
    <row r="15" spans="1:27" s="16" customFormat="1" ht="15.75" x14ac:dyDescent="0.25">
      <c r="A15" s="168" t="s">
        <v>8</v>
      </c>
      <c r="B15" s="168"/>
      <c r="C15" s="168"/>
      <c r="D15" s="168"/>
      <c r="E15" s="168"/>
      <c r="F15" s="168"/>
      <c r="G15" s="168"/>
      <c r="H15" s="168"/>
      <c r="I15" s="168"/>
      <c r="J15" s="168"/>
      <c r="K15" s="168"/>
      <c r="L15" s="168"/>
      <c r="M15" s="168"/>
      <c r="N15" s="168"/>
      <c r="O15" s="168"/>
      <c r="P15" s="168"/>
      <c r="Q15" s="168"/>
      <c r="R15" s="168"/>
      <c r="S15" s="168"/>
      <c r="T15" s="168"/>
    </row>
    <row r="17" spans="1:27" s="22" customFormat="1" ht="18.75" x14ac:dyDescent="0.3">
      <c r="A17" s="174" t="s">
        <v>85</v>
      </c>
      <c r="B17" s="174"/>
      <c r="C17" s="174"/>
      <c r="D17" s="174"/>
      <c r="E17" s="174"/>
      <c r="F17" s="174"/>
      <c r="G17" s="174"/>
      <c r="H17" s="174"/>
      <c r="I17" s="174"/>
      <c r="J17" s="174"/>
      <c r="K17" s="174"/>
      <c r="L17" s="174"/>
      <c r="M17" s="174"/>
      <c r="N17" s="174"/>
      <c r="O17" s="174"/>
      <c r="P17" s="174"/>
      <c r="Q17" s="174"/>
      <c r="R17" s="174"/>
      <c r="S17" s="174"/>
      <c r="T17" s="174"/>
    </row>
    <row r="19" spans="1:27" s="16" customFormat="1" ht="15.75" x14ac:dyDescent="0.25">
      <c r="A19" s="166" t="s">
        <v>10</v>
      </c>
      <c r="B19" s="166" t="s">
        <v>86</v>
      </c>
      <c r="C19" s="166"/>
      <c r="D19" s="166" t="s">
        <v>87</v>
      </c>
      <c r="E19" s="166"/>
      <c r="F19" s="173" t="s">
        <v>56</v>
      </c>
      <c r="G19" s="173"/>
      <c r="H19" s="173"/>
      <c r="I19" s="173"/>
      <c r="J19" s="166" t="s">
        <v>88</v>
      </c>
      <c r="K19" s="166" t="s">
        <v>89</v>
      </c>
      <c r="L19" s="166"/>
      <c r="M19" s="166" t="s">
        <v>90</v>
      </c>
      <c r="N19" s="166"/>
      <c r="O19" s="166" t="s">
        <v>91</v>
      </c>
      <c r="P19" s="166"/>
      <c r="Q19" s="166" t="s">
        <v>92</v>
      </c>
      <c r="R19" s="166"/>
      <c r="S19" s="166" t="s">
        <v>93</v>
      </c>
      <c r="T19" s="166" t="s">
        <v>94</v>
      </c>
      <c r="U19" s="166" t="s">
        <v>95</v>
      </c>
      <c r="V19" s="166" t="s">
        <v>96</v>
      </c>
      <c r="W19" s="166"/>
      <c r="X19" s="173" t="s">
        <v>77</v>
      </c>
      <c r="Y19" s="173"/>
      <c r="Z19" s="173" t="s">
        <v>78</v>
      </c>
      <c r="AA19" s="173"/>
    </row>
    <row r="20" spans="1:27" s="16" customFormat="1" ht="110.25" x14ac:dyDescent="0.25">
      <c r="A20" s="175"/>
      <c r="B20" s="178"/>
      <c r="C20" s="179"/>
      <c r="D20" s="178"/>
      <c r="E20" s="179"/>
      <c r="F20" s="173" t="s">
        <v>97</v>
      </c>
      <c r="G20" s="173"/>
      <c r="H20" s="173" t="s">
        <v>98</v>
      </c>
      <c r="I20" s="173"/>
      <c r="J20" s="167"/>
      <c r="K20" s="178"/>
      <c r="L20" s="179"/>
      <c r="M20" s="178"/>
      <c r="N20" s="179"/>
      <c r="O20" s="178"/>
      <c r="P20" s="179"/>
      <c r="Q20" s="178"/>
      <c r="R20" s="179"/>
      <c r="S20" s="167"/>
      <c r="T20" s="167"/>
      <c r="U20" s="167"/>
      <c r="V20" s="178"/>
      <c r="W20" s="179"/>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A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I18" sqref="I18"/>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69" t="s">
        <v>3</v>
      </c>
      <c r="B5" s="169"/>
      <c r="C5" s="169"/>
    </row>
    <row r="7" spans="1:3" ht="18.75" x14ac:dyDescent="0.3">
      <c r="A7" s="170" t="s">
        <v>4</v>
      </c>
      <c r="B7" s="170"/>
      <c r="C7" s="170"/>
    </row>
    <row r="9" spans="1:3" x14ac:dyDescent="0.25">
      <c r="A9" s="169" t="s">
        <v>5</v>
      </c>
      <c r="B9" s="169"/>
      <c r="C9" s="169"/>
    </row>
    <row r="10" spans="1:3" x14ac:dyDescent="0.25">
      <c r="A10" s="168" t="s">
        <v>6</v>
      </c>
      <c r="B10" s="168"/>
      <c r="C10" s="168"/>
    </row>
    <row r="12" spans="1:3" x14ac:dyDescent="0.25">
      <c r="A12" s="169" t="str">
        <f>'1. паспорт местоположение'!A12:C12</f>
        <v>P_СТР019/2025/БУД</v>
      </c>
      <c r="B12" s="169"/>
      <c r="C12" s="169"/>
    </row>
    <row r="13" spans="1:3" x14ac:dyDescent="0.25">
      <c r="A13" s="168" t="s">
        <v>7</v>
      </c>
      <c r="B13" s="168"/>
      <c r="C13" s="168"/>
    </row>
    <row r="15" spans="1:3" ht="36.75" customHeight="1" x14ac:dyDescent="0.25">
      <c r="A15" s="180" t="str">
        <f>'1. паспорт местоположение'!A15:C15</f>
        <v>Установка измерит. комплекса по ТУ №05/2025/БУД  от 10.02.2025г.,г.Буденновск,микрорайон8, дом7, помещение1                                               (ФЛ Горбачева И.А.)</v>
      </c>
      <c r="B15" s="180"/>
      <c r="C15" s="180"/>
    </row>
    <row r="16" spans="1:3" x14ac:dyDescent="0.25">
      <c r="A16" s="168" t="s">
        <v>8</v>
      </c>
      <c r="B16" s="168"/>
      <c r="C16" s="168"/>
    </row>
    <row r="18" spans="1:10" ht="18.75" x14ac:dyDescent="0.3">
      <c r="A18" s="172" t="s">
        <v>99</v>
      </c>
      <c r="B18" s="172"/>
      <c r="C18" s="172"/>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№05/2025/БУД  от 10.02.2025г.,г.Буденновск,микрорайон8, дом7, помещение1                                               (ФЛ Горбачева И.А.)</v>
      </c>
      <c r="F22" s="37"/>
      <c r="G22" s="37"/>
      <c r="H22" s="37"/>
      <c r="I22" s="37"/>
      <c r="J22" s="37"/>
    </row>
    <row r="23" spans="1:10" ht="47.25" x14ac:dyDescent="0.25">
      <c r="A23" s="6">
        <v>2</v>
      </c>
      <c r="B23" s="3" t="s">
        <v>101</v>
      </c>
      <c r="C23" s="3" t="s">
        <v>15</v>
      </c>
      <c r="F23" s="37"/>
      <c r="G23" s="37"/>
      <c r="H23" s="37"/>
      <c r="I23" s="37"/>
      <c r="J23" s="37"/>
    </row>
    <row r="24" spans="1:10" ht="45" customHeight="1" x14ac:dyDescent="0.25">
      <c r="A24" s="6">
        <v>3</v>
      </c>
      <c r="B24" s="3" t="s">
        <v>102</v>
      </c>
      <c r="C24" s="38" t="str">
        <f>'1. паспорт местоположение'!C24</f>
        <v>Установка измерит. комплекса по ТУ №05/2025/БУД  от 10.02.2025г.,г.Буденновск,микрорайон8, дом7, помещение1                                               (ФЛ Горбачева И.А.)</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493</v>
      </c>
      <c r="C26" s="3">
        <f>'1. паспорт местоположение'!C47</f>
        <v>3.3621209999999999E-2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0" t="s">
        <v>4</v>
      </c>
      <c r="B7" s="170"/>
      <c r="C7" s="170"/>
      <c r="D7" s="170"/>
      <c r="E7" s="170"/>
      <c r="F7" s="170"/>
      <c r="G7" s="170"/>
      <c r="H7" s="170"/>
      <c r="I7" s="170"/>
      <c r="J7" s="170"/>
      <c r="K7" s="170"/>
      <c r="L7" s="170"/>
      <c r="M7" s="170"/>
      <c r="N7" s="170"/>
      <c r="O7" s="170"/>
      <c r="P7" s="170"/>
      <c r="Q7" s="170"/>
      <c r="R7" s="170"/>
      <c r="S7" s="170"/>
      <c r="T7" s="170"/>
      <c r="U7" s="170"/>
      <c r="V7" s="170"/>
      <c r="W7" s="170"/>
      <c r="X7" s="170"/>
      <c r="Y7" s="170"/>
      <c r="Z7" s="170"/>
    </row>
    <row r="9" spans="1:26" ht="15.75"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row>
    <row r="10" spans="1:26" ht="15.75" x14ac:dyDescent="0.25">
      <c r="A10" s="168" t="s">
        <v>6</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row>
    <row r="12" spans="1:26" ht="15.75" x14ac:dyDescent="0.25">
      <c r="A12" s="169" t="str">
        <f>'1. паспорт местоположение'!A12</f>
        <v>P_СТР019/2025/БУД</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row>
    <row r="13" spans="1:26" ht="15.75"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row>
    <row r="15" spans="1:26" ht="15.75" x14ac:dyDescent="0.25">
      <c r="A15" s="181" t="str">
        <f>'1. паспорт местоположение'!A15</f>
        <v>Установка измерит. комплекса по ТУ №05/2025/БУД  от 10.02.2025г.,г.Буденновск,микрорайон8, дом7, помещение1                                               (ФЛ Горбачева И.А.)</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68" t="s">
        <v>8</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69" t="s">
        <v>3</v>
      </c>
      <c r="B5" s="169"/>
      <c r="C5" s="169"/>
      <c r="D5" s="169"/>
      <c r="E5" s="169"/>
      <c r="F5" s="169"/>
      <c r="G5" s="169"/>
      <c r="H5" s="169"/>
      <c r="I5" s="169"/>
      <c r="J5" s="169"/>
      <c r="K5" s="169"/>
      <c r="L5" s="169"/>
      <c r="M5" s="169"/>
      <c r="N5" s="169"/>
      <c r="O5" s="169"/>
    </row>
    <row r="6" spans="1:15" ht="15" x14ac:dyDescent="0.25"/>
    <row r="7" spans="1:15" ht="18.75" x14ac:dyDescent="0.3">
      <c r="A7" s="170" t="s">
        <v>4</v>
      </c>
      <c r="B7" s="170"/>
      <c r="C7" s="170"/>
      <c r="D7" s="170"/>
      <c r="E7" s="170"/>
      <c r="F7" s="170"/>
      <c r="G7" s="170"/>
      <c r="H7" s="170"/>
      <c r="I7" s="170"/>
      <c r="J7" s="170"/>
      <c r="K7" s="170"/>
      <c r="L7" s="170"/>
      <c r="M7" s="170"/>
      <c r="N7" s="170"/>
      <c r="O7" s="170"/>
    </row>
    <row r="8" spans="1:15" ht="15" x14ac:dyDescent="0.25"/>
    <row r="9" spans="1:15" ht="15.75" x14ac:dyDescent="0.25">
      <c r="A9" s="169" t="s">
        <v>5</v>
      </c>
      <c r="B9" s="169"/>
      <c r="C9" s="169"/>
      <c r="D9" s="169"/>
      <c r="E9" s="169"/>
      <c r="F9" s="169"/>
      <c r="G9" s="169"/>
      <c r="H9" s="169"/>
      <c r="I9" s="169"/>
      <c r="J9" s="169"/>
      <c r="K9" s="169"/>
      <c r="L9" s="169"/>
      <c r="M9" s="169"/>
      <c r="N9" s="169"/>
      <c r="O9" s="169"/>
    </row>
    <row r="10" spans="1:15" ht="15.75" x14ac:dyDescent="0.25">
      <c r="A10" s="168" t="s">
        <v>6</v>
      </c>
      <c r="B10" s="168"/>
      <c r="C10" s="168"/>
      <c r="D10" s="168"/>
      <c r="E10" s="168"/>
      <c r="F10" s="168"/>
      <c r="G10" s="168"/>
      <c r="H10" s="168"/>
      <c r="I10" s="168"/>
      <c r="J10" s="168"/>
      <c r="K10" s="168"/>
      <c r="L10" s="168"/>
      <c r="M10" s="168"/>
      <c r="N10" s="168"/>
      <c r="O10" s="168"/>
    </row>
    <row r="11" spans="1:15" ht="15" x14ac:dyDescent="0.25"/>
    <row r="12" spans="1:15" ht="15.75" x14ac:dyDescent="0.25">
      <c r="A12" s="169" t="str">
        <f>'1. паспорт местоположение'!A12</f>
        <v>P_СТР019/2025/БУД</v>
      </c>
      <c r="B12" s="169"/>
      <c r="C12" s="169"/>
      <c r="D12" s="169"/>
      <c r="E12" s="169"/>
      <c r="F12" s="169"/>
      <c r="G12" s="169"/>
      <c r="H12" s="169"/>
      <c r="I12" s="169"/>
      <c r="J12" s="169"/>
      <c r="K12" s="169"/>
      <c r="L12" s="169"/>
      <c r="M12" s="169"/>
      <c r="N12" s="169"/>
      <c r="O12" s="169"/>
    </row>
    <row r="13" spans="1:15" ht="15.75" x14ac:dyDescent="0.25">
      <c r="A13" s="168" t="s">
        <v>7</v>
      </c>
      <c r="B13" s="168"/>
      <c r="C13" s="168"/>
      <c r="D13" s="168"/>
      <c r="E13" s="168"/>
      <c r="F13" s="168"/>
      <c r="G13" s="168"/>
      <c r="H13" s="168"/>
      <c r="I13" s="168"/>
      <c r="J13" s="168"/>
      <c r="K13" s="168"/>
      <c r="L13" s="168"/>
      <c r="M13" s="168"/>
      <c r="N13" s="168"/>
      <c r="O13" s="168"/>
    </row>
    <row r="14" spans="1:15" ht="15" x14ac:dyDescent="0.25"/>
    <row r="15" spans="1:15" ht="15.75" x14ac:dyDescent="0.25">
      <c r="A15" s="181" t="str">
        <f>'1. паспорт местоположение'!A15</f>
        <v>Установка измерит. комплекса по ТУ №05/2025/БУД  от 10.02.2025г.,г.Буденновск,микрорайон8, дом7, помещение1                                               (ФЛ Горбачева И.А.)</v>
      </c>
      <c r="B15" s="181"/>
      <c r="C15" s="181"/>
      <c r="D15" s="181"/>
      <c r="E15" s="181"/>
      <c r="F15" s="181"/>
      <c r="G15" s="181"/>
      <c r="H15" s="181"/>
      <c r="I15" s="181"/>
      <c r="J15" s="181"/>
      <c r="K15" s="181"/>
      <c r="L15" s="181"/>
      <c r="M15" s="181"/>
      <c r="N15" s="181"/>
      <c r="O15" s="181"/>
    </row>
    <row r="16" spans="1:15" ht="15.75" x14ac:dyDescent="0.25">
      <c r="A16" s="168" t="s">
        <v>8</v>
      </c>
      <c r="B16" s="168"/>
      <c r="C16" s="168"/>
      <c r="D16" s="168"/>
      <c r="E16" s="168"/>
      <c r="F16" s="168"/>
      <c r="G16" s="168"/>
      <c r="H16" s="168"/>
      <c r="I16" s="168"/>
      <c r="J16" s="168"/>
      <c r="K16" s="168"/>
      <c r="L16" s="168"/>
      <c r="M16" s="168"/>
      <c r="N16" s="168"/>
      <c r="O16" s="168"/>
    </row>
    <row r="17" spans="1:15" ht="15" x14ac:dyDescent="0.25"/>
    <row r="18" spans="1:15" ht="18.75" x14ac:dyDescent="0.3">
      <c r="A18" s="172" t="s">
        <v>138</v>
      </c>
      <c r="B18" s="172"/>
      <c r="C18" s="172"/>
      <c r="D18" s="172"/>
      <c r="E18" s="172"/>
      <c r="F18" s="172"/>
      <c r="G18" s="172"/>
      <c r="H18" s="172"/>
      <c r="I18" s="172"/>
      <c r="J18" s="172"/>
      <c r="K18" s="172"/>
      <c r="L18" s="172"/>
      <c r="M18" s="172"/>
      <c r="N18" s="172"/>
      <c r="O18" s="172"/>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09"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71" t="str">
        <f>'1. паспорт местоположение'!A12</f>
        <v>P_СТР019/2025/БУД</v>
      </c>
      <c r="B12" s="171"/>
      <c r="C12" s="171"/>
      <c r="D12" s="171"/>
      <c r="E12" s="171"/>
      <c r="F12" s="171"/>
      <c r="G12" s="171"/>
      <c r="H12" s="171"/>
      <c r="I12" s="171"/>
      <c r="J12" s="171"/>
      <c r="K12" s="171"/>
      <c r="L12" s="171"/>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6" customHeight="1" x14ac:dyDescent="0.25">
      <c r="A15" s="171" t="str">
        <f>'1. паспорт местоположение'!A15</f>
        <v>Установка измерит. комплекса по ТУ №05/2025/БУД  от 10.02.2025г.,г.Буденновск,микрорайон8, дом7, помещение1                                               (ФЛ Горбачева И.А.)</v>
      </c>
      <c r="B15" s="171"/>
      <c r="C15" s="171"/>
      <c r="D15" s="171"/>
      <c r="E15" s="171"/>
      <c r="F15" s="171"/>
      <c r="G15" s="171"/>
      <c r="H15" s="171"/>
      <c r="I15" s="171"/>
      <c r="J15" s="171"/>
      <c r="K15" s="171"/>
      <c r="L15" s="171"/>
    </row>
    <row r="16" spans="1:12" ht="16.149999999999999" customHeight="1" x14ac:dyDescent="0.25">
      <c r="A16" s="168" t="s">
        <v>8</v>
      </c>
      <c r="B16" s="168"/>
      <c r="C16" s="168"/>
      <c r="D16" s="168"/>
      <c r="E16" s="168"/>
      <c r="F16" s="168"/>
      <c r="G16" s="168"/>
      <c r="H16" s="168"/>
      <c r="I16" s="168"/>
      <c r="J16" s="168"/>
      <c r="K16" s="168"/>
      <c r="L16" s="168"/>
    </row>
    <row r="17" spans="1:63" ht="16.149999999999999" customHeight="1" x14ac:dyDescent="0.25"/>
    <row r="18" spans="1:63" ht="19.149999999999999" customHeight="1" x14ac:dyDescent="0.3">
      <c r="A18" s="172" t="s">
        <v>149</v>
      </c>
      <c r="B18" s="172"/>
      <c r="C18" s="172"/>
      <c r="D18" s="172"/>
      <c r="E18" s="172"/>
      <c r="F18" s="172"/>
      <c r="G18" s="172"/>
      <c r="H18" s="172"/>
      <c r="I18" s="172"/>
      <c r="J18" s="172"/>
      <c r="K18" s="172"/>
      <c r="L18" s="172"/>
    </row>
    <row r="19" spans="1:63" ht="16.149999999999999" customHeight="1" x14ac:dyDescent="0.25"/>
    <row r="20" spans="1:63" ht="16.149999999999999" customHeight="1" thickBot="1" x14ac:dyDescent="0.3">
      <c r="A20" s="186" t="s">
        <v>150</v>
      </c>
      <c r="B20" s="186"/>
      <c r="C20" s="186"/>
      <c r="D20" s="186"/>
      <c r="E20" s="186" t="s">
        <v>151</v>
      </c>
      <c r="F20" s="186"/>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187" t="s">
        <v>152</v>
      </c>
      <c r="B21" s="187"/>
      <c r="C21" s="187"/>
      <c r="D21" s="187"/>
      <c r="E21" s="188">
        <f>'1. паспорт местоположение'!C48/1.2</f>
        <v>2.8017674999999999E-2</v>
      </c>
      <c r="F21" s="188"/>
      <c r="G21" s="61"/>
      <c r="H21" s="186" t="s">
        <v>153</v>
      </c>
      <c r="I21" s="186"/>
      <c r="J21" s="186"/>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195" t="s">
        <v>154</v>
      </c>
      <c r="B22" s="195"/>
      <c r="C22" s="195"/>
      <c r="D22" s="195"/>
      <c r="E22" s="193"/>
      <c r="F22" s="194"/>
      <c r="G22" s="62"/>
      <c r="H22" s="192" t="s">
        <v>155</v>
      </c>
      <c r="I22" s="192"/>
      <c r="J22" s="192"/>
      <c r="K22" s="196"/>
      <c r="L22" s="196"/>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195" t="s">
        <v>156</v>
      </c>
      <c r="B23" s="195"/>
      <c r="C23" s="195"/>
      <c r="D23" s="195"/>
      <c r="E23" s="190">
        <v>16</v>
      </c>
      <c r="F23" s="191"/>
      <c r="G23" s="62"/>
      <c r="H23" s="192" t="s">
        <v>157</v>
      </c>
      <c r="I23" s="192"/>
      <c r="J23" s="192"/>
      <c r="K23" s="196"/>
      <c r="L23" s="196"/>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189" t="s">
        <v>158</v>
      </c>
      <c r="B24" s="189"/>
      <c r="C24" s="189"/>
      <c r="D24" s="189"/>
      <c r="E24" s="190">
        <v>1</v>
      </c>
      <c r="F24" s="191"/>
      <c r="G24" s="62"/>
      <c r="H24" s="192" t="s">
        <v>159</v>
      </c>
      <c r="I24" s="192"/>
      <c r="J24" s="192"/>
      <c r="K24" s="193">
        <f>I24</f>
        <v>0</v>
      </c>
      <c r="L24" s="193"/>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187" t="s">
        <v>160</v>
      </c>
      <c r="B25" s="187"/>
      <c r="C25" s="187"/>
      <c r="D25" s="187"/>
      <c r="E25" s="193"/>
      <c r="F25" s="194"/>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195" t="s">
        <v>161</v>
      </c>
      <c r="B26" s="195"/>
      <c r="C26" s="195"/>
      <c r="D26" s="195"/>
      <c r="E26" s="193"/>
      <c r="F26" s="193"/>
      <c r="G26" s="61"/>
      <c r="H26" s="198" t="s">
        <v>162</v>
      </c>
      <c r="I26" s="198"/>
      <c r="J26" s="198"/>
      <c r="K26" s="198"/>
      <c r="L26" s="198"/>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195" t="s">
        <v>163</v>
      </c>
      <c r="B27" s="195"/>
      <c r="C27" s="195"/>
      <c r="D27" s="195"/>
      <c r="E27" s="193"/>
      <c r="F27" s="193"/>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195" t="s">
        <v>164</v>
      </c>
      <c r="B28" s="195"/>
      <c r="C28" s="195"/>
      <c r="D28" s="195"/>
      <c r="E28" s="193"/>
      <c r="F28" s="193"/>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195" t="s">
        <v>165</v>
      </c>
      <c r="B29" s="195"/>
      <c r="C29" s="195"/>
      <c r="D29" s="195"/>
      <c r="E29" s="190"/>
      <c r="F29" s="190"/>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195" t="s">
        <v>166</v>
      </c>
      <c r="B30" s="195"/>
      <c r="C30" s="195"/>
      <c r="D30" s="195"/>
      <c r="E30" s="193"/>
      <c r="F30" s="193"/>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195"/>
      <c r="B31" s="195"/>
      <c r="C31" s="195"/>
      <c r="D31" s="195"/>
      <c r="E31" s="197"/>
      <c r="F31" s="197"/>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189" t="s">
        <v>167</v>
      </c>
      <c r="B32" s="189"/>
      <c r="C32" s="189"/>
      <c r="D32" s="189"/>
      <c r="E32" s="190"/>
      <c r="F32" s="190"/>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187"/>
      <c r="B33" s="187"/>
      <c r="C33" s="187"/>
      <c r="D33" s="187"/>
      <c r="E33" s="197"/>
      <c r="F33" s="197"/>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195" t="s">
        <v>168</v>
      </c>
      <c r="B34" s="195"/>
      <c r="C34" s="195"/>
      <c r="D34" s="195"/>
      <c r="E34" s="193"/>
      <c r="F34" s="193"/>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189" t="s">
        <v>169</v>
      </c>
      <c r="B35" s="189"/>
      <c r="C35" s="189"/>
      <c r="D35" s="189"/>
      <c r="E35" s="193"/>
      <c r="F35" s="193"/>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187" t="s">
        <v>170</v>
      </c>
      <c r="B36" s="187"/>
      <c r="C36" s="187"/>
      <c r="D36" s="187"/>
      <c r="E36" s="190"/>
      <c r="F36" s="190"/>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195" t="s">
        <v>171</v>
      </c>
      <c r="B37" s="195"/>
      <c r="C37" s="195"/>
      <c r="D37" s="195"/>
      <c r="E37" s="190"/>
      <c r="F37" s="190"/>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195" t="s">
        <v>172</v>
      </c>
      <c r="B38" s="195"/>
      <c r="C38" s="195"/>
      <c r="D38" s="195"/>
      <c r="E38" s="190"/>
      <c r="F38" s="190"/>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195" t="s">
        <v>173</v>
      </c>
      <c r="B39" s="195"/>
      <c r="C39" s="195"/>
      <c r="D39" s="195"/>
      <c r="E39" s="193"/>
      <c r="F39" s="193"/>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195" t="s">
        <v>174</v>
      </c>
      <c r="B40" s="195"/>
      <c r="C40" s="195"/>
      <c r="D40" s="195"/>
      <c r="E40" s="190"/>
      <c r="F40" s="190"/>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195" t="s">
        <v>175</v>
      </c>
      <c r="B41" s="195"/>
      <c r="C41" s="195"/>
      <c r="D41" s="195"/>
      <c r="E41" s="190"/>
      <c r="F41" s="190"/>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189" t="s">
        <v>176</v>
      </c>
      <c r="B42" s="189"/>
      <c r="C42" s="189"/>
      <c r="D42" s="189"/>
      <c r="E42" s="190"/>
      <c r="F42" s="190"/>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187" t="s">
        <v>177</v>
      </c>
      <c r="B43" s="187"/>
      <c r="C43" s="187"/>
      <c r="D43" s="187"/>
      <c r="E43" s="199"/>
      <c r="F43" s="199"/>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200" t="s">
        <v>179</v>
      </c>
      <c r="B44" s="200"/>
      <c r="C44" s="200"/>
      <c r="D44" s="200"/>
      <c r="E44" s="201"/>
      <c r="F44" s="201"/>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200" t="s">
        <v>180</v>
      </c>
      <c r="B45" s="200"/>
      <c r="C45" s="200"/>
      <c r="D45" s="200"/>
      <c r="E45" s="201"/>
      <c r="F45" s="201"/>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200" t="s">
        <v>181</v>
      </c>
      <c r="B46" s="200"/>
      <c r="C46" s="200"/>
      <c r="D46" s="200"/>
      <c r="E46" s="201"/>
      <c r="F46" s="201"/>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200" t="s">
        <v>179</v>
      </c>
      <c r="B47" s="200"/>
      <c r="C47" s="200"/>
      <c r="D47" s="200"/>
      <c r="E47" s="201"/>
      <c r="F47" s="201"/>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200" t="s">
        <v>180</v>
      </c>
      <c r="B48" s="200"/>
      <c r="C48" s="200"/>
      <c r="D48" s="200"/>
      <c r="E48" s="201"/>
      <c r="F48" s="201"/>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200" t="s">
        <v>181</v>
      </c>
      <c r="B49" s="200"/>
      <c r="C49" s="200"/>
      <c r="D49" s="200"/>
      <c r="E49" s="202"/>
      <c r="F49" s="202"/>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200" t="s">
        <v>179</v>
      </c>
      <c r="B50" s="200"/>
      <c r="C50" s="200"/>
      <c r="D50" s="200"/>
      <c r="E50" s="202"/>
      <c r="F50" s="202"/>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200" t="s">
        <v>180</v>
      </c>
      <c r="B51" s="200"/>
      <c r="C51" s="200"/>
      <c r="D51" s="200"/>
      <c r="E51" s="202"/>
      <c r="F51" s="202"/>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200" t="s">
        <v>181</v>
      </c>
      <c r="B52" s="200"/>
      <c r="C52" s="200"/>
      <c r="D52" s="200"/>
      <c r="E52" s="205">
        <v>45689</v>
      </c>
      <c r="F52" s="202"/>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203" t="s">
        <v>182</v>
      </c>
      <c r="B54" s="203"/>
      <c r="C54" s="203"/>
      <c r="D54" s="203"/>
      <c r="E54" s="204"/>
      <c r="F54" s="204"/>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200" t="s">
        <v>183</v>
      </c>
      <c r="B55" s="200"/>
      <c r="C55" s="200"/>
      <c r="D55" s="200"/>
      <c r="E55" s="202"/>
      <c r="F55" s="202"/>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200" t="s">
        <v>184</v>
      </c>
      <c r="B56" s="200"/>
      <c r="C56" s="200"/>
      <c r="D56" s="200"/>
      <c r="E56" s="202"/>
      <c r="F56" s="202"/>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200" t="s">
        <v>185</v>
      </c>
      <c r="B57" s="200"/>
      <c r="C57" s="200"/>
      <c r="D57" s="200"/>
      <c r="E57" s="201"/>
      <c r="F57" s="201"/>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200" t="s">
        <v>186</v>
      </c>
      <c r="B58" s="200"/>
      <c r="C58" s="200"/>
      <c r="D58" s="200"/>
      <c r="E58" s="201"/>
      <c r="F58" s="201"/>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200" t="s">
        <v>183</v>
      </c>
      <c r="B59" s="200"/>
      <c r="C59" s="200"/>
      <c r="D59" s="200"/>
      <c r="E59" s="201"/>
      <c r="F59" s="201"/>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200" t="s">
        <v>184</v>
      </c>
      <c r="B60" s="200"/>
      <c r="C60" s="200"/>
      <c r="D60" s="200"/>
      <c r="E60" s="201"/>
      <c r="F60" s="201"/>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200" t="s">
        <v>185</v>
      </c>
      <c r="B61" s="200"/>
      <c r="C61" s="200"/>
      <c r="D61" s="200"/>
      <c r="E61" s="201"/>
      <c r="F61" s="201"/>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200" t="s">
        <v>186</v>
      </c>
      <c r="B62" s="200"/>
      <c r="C62" s="200"/>
      <c r="D62" s="200"/>
      <c r="E62" s="201"/>
      <c r="F62" s="201"/>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200" t="s">
        <v>183</v>
      </c>
      <c r="B63" s="200"/>
      <c r="C63" s="200"/>
      <c r="D63" s="200"/>
      <c r="E63" s="201"/>
      <c r="F63" s="201"/>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200" t="s">
        <v>184</v>
      </c>
      <c r="B64" s="200"/>
      <c r="C64" s="200"/>
      <c r="D64" s="200"/>
      <c r="E64" s="201"/>
      <c r="F64" s="201"/>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200" t="s">
        <v>185</v>
      </c>
      <c r="B65" s="200"/>
      <c r="C65" s="200"/>
      <c r="D65" s="200"/>
      <c r="E65" s="201"/>
      <c r="F65" s="201"/>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200" t="s">
        <v>186</v>
      </c>
      <c r="B66" s="200"/>
      <c r="C66" s="200"/>
      <c r="D66" s="200"/>
      <c r="E66" s="201"/>
      <c r="F66" s="201"/>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203" t="s">
        <v>187</v>
      </c>
      <c r="B68" s="203"/>
      <c r="C68" s="203"/>
      <c r="D68" s="203"/>
      <c r="E68" s="199"/>
      <c r="F68" s="199"/>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200" t="s">
        <v>188</v>
      </c>
      <c r="B69" s="200"/>
      <c r="C69" s="200"/>
      <c r="D69" s="200"/>
      <c r="E69" s="201"/>
      <c r="F69" s="201"/>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200" t="s">
        <v>189</v>
      </c>
      <c r="B70" s="200"/>
      <c r="C70" s="200"/>
      <c r="D70" s="200"/>
      <c r="E70" s="201"/>
      <c r="F70" s="201"/>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200" t="s">
        <v>190</v>
      </c>
      <c r="B71" s="200"/>
      <c r="C71" s="200"/>
      <c r="D71" s="200"/>
      <c r="E71" s="201"/>
      <c r="F71" s="201"/>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200" t="s">
        <v>191</v>
      </c>
      <c r="B72" s="200"/>
      <c r="C72" s="200"/>
      <c r="D72" s="200"/>
      <c r="E72" s="201"/>
      <c r="F72" s="201"/>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200" t="s">
        <v>192</v>
      </c>
      <c r="B73" s="200"/>
      <c r="C73" s="200"/>
      <c r="D73" s="200"/>
      <c r="E73" s="201"/>
      <c r="F73" s="201"/>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200" t="s">
        <v>193</v>
      </c>
      <c r="B74" s="200"/>
      <c r="C74" s="200"/>
      <c r="D74" s="200"/>
      <c r="E74" s="201"/>
      <c r="F74" s="201"/>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200" t="s">
        <v>194</v>
      </c>
      <c r="B75" s="200"/>
      <c r="C75" s="200"/>
      <c r="D75" s="200"/>
      <c r="E75" s="201"/>
      <c r="F75" s="201"/>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200" t="s">
        <v>195</v>
      </c>
      <c r="B76" s="200"/>
      <c r="C76" s="200"/>
      <c r="D76" s="200"/>
      <c r="E76" s="201"/>
      <c r="F76" s="201"/>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200" t="s">
        <v>196</v>
      </c>
      <c r="B77" s="200"/>
      <c r="C77" s="200"/>
      <c r="D77" s="200"/>
      <c r="E77" s="201"/>
      <c r="F77" s="201"/>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200" t="s">
        <v>197</v>
      </c>
      <c r="B78" s="200"/>
      <c r="C78" s="200"/>
      <c r="D78" s="200"/>
      <c r="E78" s="201"/>
      <c r="F78" s="201"/>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200" t="s">
        <v>198</v>
      </c>
      <c r="B79" s="200"/>
      <c r="C79" s="200"/>
      <c r="D79" s="200"/>
      <c r="E79" s="201"/>
      <c r="F79" s="201"/>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200" t="s">
        <v>199</v>
      </c>
      <c r="B80" s="200"/>
      <c r="C80" s="200"/>
      <c r="D80" s="200"/>
      <c r="E80" s="201"/>
      <c r="F80" s="201"/>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200" t="s">
        <v>188</v>
      </c>
      <c r="B81" s="200"/>
      <c r="C81" s="200"/>
      <c r="D81" s="200"/>
      <c r="E81" s="201"/>
      <c r="F81" s="201"/>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200" t="s">
        <v>189</v>
      </c>
      <c r="B82" s="200"/>
      <c r="C82" s="200"/>
      <c r="D82" s="200"/>
      <c r="E82" s="201"/>
      <c r="F82" s="201"/>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200" t="s">
        <v>190</v>
      </c>
      <c r="B83" s="200"/>
      <c r="C83" s="200"/>
      <c r="D83" s="200"/>
      <c r="E83" s="201"/>
      <c r="F83" s="201"/>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200" t="s">
        <v>191</v>
      </c>
      <c r="B84" s="200"/>
      <c r="C84" s="200"/>
      <c r="D84" s="200"/>
      <c r="E84" s="201"/>
      <c r="F84" s="201"/>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200" t="s">
        <v>192</v>
      </c>
      <c r="B85" s="200"/>
      <c r="C85" s="200"/>
      <c r="D85" s="200"/>
      <c r="E85" s="201"/>
      <c r="F85" s="201"/>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200" t="s">
        <v>193</v>
      </c>
      <c r="B86" s="200"/>
      <c r="C86" s="200"/>
      <c r="D86" s="200"/>
      <c r="E86" s="201"/>
      <c r="F86" s="201"/>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200" t="s">
        <v>194</v>
      </c>
      <c r="B87" s="200"/>
      <c r="C87" s="200"/>
      <c r="D87" s="200"/>
      <c r="E87" s="201"/>
      <c r="F87" s="201"/>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200" t="s">
        <v>195</v>
      </c>
      <c r="B88" s="200"/>
      <c r="C88" s="200"/>
      <c r="D88" s="200"/>
      <c r="E88" s="201"/>
      <c r="F88" s="201"/>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200" t="s">
        <v>196</v>
      </c>
      <c r="B89" s="200"/>
      <c r="C89" s="200"/>
      <c r="D89" s="200"/>
      <c r="E89" s="201"/>
      <c r="F89" s="201"/>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200" t="s">
        <v>197</v>
      </c>
      <c r="B90" s="200"/>
      <c r="C90" s="200"/>
      <c r="D90" s="200"/>
      <c r="E90" s="201"/>
      <c r="F90" s="201"/>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200" t="s">
        <v>198</v>
      </c>
      <c r="B91" s="200"/>
      <c r="C91" s="200"/>
      <c r="D91" s="200"/>
      <c r="E91" s="201"/>
      <c r="F91" s="201"/>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200" t="s">
        <v>199</v>
      </c>
      <c r="B92" s="200"/>
      <c r="C92" s="200"/>
      <c r="D92" s="200"/>
      <c r="E92" s="201"/>
      <c r="F92" s="201"/>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200" t="s">
        <v>188</v>
      </c>
      <c r="B93" s="200"/>
      <c r="C93" s="200"/>
      <c r="D93" s="200"/>
      <c r="E93" s="201"/>
      <c r="F93" s="201"/>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200" t="s">
        <v>189</v>
      </c>
      <c r="B94" s="200"/>
      <c r="C94" s="200"/>
      <c r="D94" s="200"/>
      <c r="E94" s="201"/>
      <c r="F94" s="201"/>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200" t="s">
        <v>190</v>
      </c>
      <c r="B95" s="200"/>
      <c r="C95" s="200"/>
      <c r="D95" s="200"/>
      <c r="E95" s="201"/>
      <c r="F95" s="201"/>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200" t="s">
        <v>191</v>
      </c>
      <c r="B96" s="200"/>
      <c r="C96" s="200"/>
      <c r="D96" s="200"/>
      <c r="E96" s="201"/>
      <c r="F96" s="201"/>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200" t="s">
        <v>192</v>
      </c>
      <c r="B97" s="200"/>
      <c r="C97" s="200"/>
      <c r="D97" s="200"/>
      <c r="E97" s="201"/>
      <c r="F97" s="201"/>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200" t="s">
        <v>193</v>
      </c>
      <c r="B98" s="200"/>
      <c r="C98" s="200"/>
      <c r="D98" s="200"/>
      <c r="E98" s="201"/>
      <c r="F98" s="201"/>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200" t="s">
        <v>194</v>
      </c>
      <c r="B99" s="200"/>
      <c r="C99" s="200"/>
      <c r="D99" s="200"/>
      <c r="E99" s="201"/>
      <c r="F99" s="201"/>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200" t="s">
        <v>195</v>
      </c>
      <c r="B100" s="200"/>
      <c r="C100" s="200"/>
      <c r="D100" s="200"/>
      <c r="E100" s="201"/>
      <c r="F100" s="201"/>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200" t="s">
        <v>196</v>
      </c>
      <c r="B101" s="200"/>
      <c r="C101" s="200"/>
      <c r="D101" s="200"/>
      <c r="E101" s="201"/>
      <c r="F101" s="201"/>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200" t="s">
        <v>197</v>
      </c>
      <c r="B102" s="200"/>
      <c r="C102" s="200"/>
      <c r="D102" s="200"/>
      <c r="E102" s="201"/>
      <c r="F102" s="201"/>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200" t="s">
        <v>198</v>
      </c>
      <c r="B103" s="200"/>
      <c r="C103" s="200"/>
      <c r="D103" s="200"/>
      <c r="E103" s="201"/>
      <c r="F103" s="201"/>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200" t="s">
        <v>199</v>
      </c>
      <c r="B104" s="200"/>
      <c r="C104" s="200"/>
      <c r="D104" s="200"/>
      <c r="E104" s="201"/>
      <c r="F104" s="201"/>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206" t="s">
        <v>200</v>
      </c>
      <c r="B106" s="206"/>
      <c r="C106" s="206"/>
      <c r="D106" s="206"/>
      <c r="E106" s="199"/>
      <c r="F106" s="199"/>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200" t="s">
        <v>195</v>
      </c>
      <c r="B107" s="200"/>
      <c r="C107" s="200"/>
      <c r="D107" s="200"/>
      <c r="E107" s="201"/>
      <c r="F107" s="201"/>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200" t="s">
        <v>194</v>
      </c>
      <c r="B108" s="200"/>
      <c r="C108" s="200"/>
      <c r="D108" s="200"/>
      <c r="E108" s="201"/>
      <c r="F108" s="201"/>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200" t="s">
        <v>196</v>
      </c>
      <c r="B109" s="200"/>
      <c r="C109" s="200"/>
      <c r="D109" s="200"/>
      <c r="E109" s="201"/>
      <c r="F109" s="201"/>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200" t="s">
        <v>198</v>
      </c>
      <c r="B110" s="200"/>
      <c r="C110" s="200"/>
      <c r="D110" s="200"/>
      <c r="E110" s="201"/>
      <c r="F110" s="201"/>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200" t="s">
        <v>201</v>
      </c>
      <c r="B111" s="200"/>
      <c r="C111" s="200"/>
      <c r="D111" s="200"/>
      <c r="E111" s="201"/>
      <c r="F111" s="201"/>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200" t="s">
        <v>202</v>
      </c>
      <c r="B112" s="200"/>
      <c r="C112" s="200"/>
      <c r="D112" s="200"/>
      <c r="E112" s="201"/>
      <c r="F112" s="201"/>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200" t="s">
        <v>203</v>
      </c>
      <c r="B113" s="200"/>
      <c r="C113" s="200"/>
      <c r="D113" s="200"/>
      <c r="E113" s="201"/>
      <c r="F113" s="201"/>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200" t="s">
        <v>204</v>
      </c>
      <c r="B114" s="200"/>
      <c r="C114" s="200"/>
      <c r="D114" s="200"/>
      <c r="E114" s="201"/>
      <c r="F114" s="201"/>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200" t="s">
        <v>205</v>
      </c>
      <c r="B115" s="200"/>
      <c r="C115" s="200"/>
      <c r="D115" s="200"/>
      <c r="E115" s="201"/>
      <c r="F115" s="201"/>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200" t="s">
        <v>206</v>
      </c>
      <c r="B116" s="200"/>
      <c r="C116" s="200"/>
      <c r="D116" s="200"/>
      <c r="E116" s="201"/>
      <c r="F116" s="201"/>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200" t="s">
        <v>207</v>
      </c>
      <c r="B117" s="200"/>
      <c r="C117" s="200"/>
      <c r="D117" s="200"/>
      <c r="E117" s="201"/>
      <c r="F117" s="201"/>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200" t="s">
        <v>208</v>
      </c>
      <c r="B118" s="200"/>
      <c r="C118" s="200"/>
      <c r="D118" s="200"/>
      <c r="E118" s="201"/>
      <c r="F118" s="201"/>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200" t="s">
        <v>209</v>
      </c>
      <c r="B119" s="200"/>
      <c r="C119" s="200"/>
      <c r="D119" s="200"/>
      <c r="E119" s="201"/>
      <c r="F119" s="201"/>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200" t="s">
        <v>195</v>
      </c>
      <c r="B120" s="200"/>
      <c r="C120" s="200"/>
      <c r="D120" s="200"/>
      <c r="E120" s="201"/>
      <c r="F120" s="201"/>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200" t="s">
        <v>194</v>
      </c>
      <c r="B121" s="200"/>
      <c r="C121" s="200"/>
      <c r="D121" s="200"/>
      <c r="E121" s="201"/>
      <c r="F121" s="201"/>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200" t="s">
        <v>196</v>
      </c>
      <c r="B122" s="200"/>
      <c r="C122" s="200"/>
      <c r="D122" s="200"/>
      <c r="E122" s="201"/>
      <c r="F122" s="201"/>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200" t="s">
        <v>198</v>
      </c>
      <c r="B123" s="200"/>
      <c r="C123" s="200"/>
      <c r="D123" s="200"/>
      <c r="E123" s="201"/>
      <c r="F123" s="201"/>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200" t="s">
        <v>201</v>
      </c>
      <c r="B124" s="200"/>
      <c r="C124" s="200"/>
      <c r="D124" s="200"/>
      <c r="E124" s="201"/>
      <c r="F124" s="201"/>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200" t="s">
        <v>202</v>
      </c>
      <c r="B125" s="200"/>
      <c r="C125" s="200"/>
      <c r="D125" s="200"/>
      <c r="E125" s="201"/>
      <c r="F125" s="201"/>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200" t="s">
        <v>203</v>
      </c>
      <c r="B126" s="200"/>
      <c r="C126" s="200"/>
      <c r="D126" s="200"/>
      <c r="E126" s="201"/>
      <c r="F126" s="201"/>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200" t="s">
        <v>204</v>
      </c>
      <c r="B127" s="200"/>
      <c r="C127" s="200"/>
      <c r="D127" s="200"/>
      <c r="E127" s="201"/>
      <c r="F127" s="201"/>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200" t="s">
        <v>205</v>
      </c>
      <c r="B128" s="200"/>
      <c r="C128" s="200"/>
      <c r="D128" s="200"/>
      <c r="E128" s="201"/>
      <c r="F128" s="201"/>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200" t="s">
        <v>206</v>
      </c>
      <c r="B129" s="200"/>
      <c r="C129" s="200"/>
      <c r="D129" s="200"/>
      <c r="E129" s="201"/>
      <c r="F129" s="201"/>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200" t="s">
        <v>207</v>
      </c>
      <c r="B130" s="200"/>
      <c r="C130" s="200"/>
      <c r="D130" s="200"/>
      <c r="E130" s="201"/>
      <c r="F130" s="20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200" t="s">
        <v>208</v>
      </c>
      <c r="B131" s="200"/>
      <c r="C131" s="200"/>
      <c r="D131" s="200"/>
      <c r="E131" s="201"/>
      <c r="F131" s="201"/>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200" t="s">
        <v>209</v>
      </c>
      <c r="B132" s="200"/>
      <c r="C132" s="200"/>
      <c r="D132" s="200"/>
      <c r="E132" s="201"/>
      <c r="F132" s="201"/>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200" t="s">
        <v>195</v>
      </c>
      <c r="B133" s="200"/>
      <c r="C133" s="200"/>
      <c r="D133" s="200"/>
      <c r="E133" s="201"/>
      <c r="F133" s="201"/>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200" t="s">
        <v>194</v>
      </c>
      <c r="B134" s="200"/>
      <c r="C134" s="200"/>
      <c r="D134" s="200"/>
      <c r="E134" s="201"/>
      <c r="F134" s="201"/>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200" t="s">
        <v>196</v>
      </c>
      <c r="B135" s="200"/>
      <c r="C135" s="200"/>
      <c r="D135" s="200"/>
      <c r="E135" s="201"/>
      <c r="F135" s="201"/>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200" t="s">
        <v>198</v>
      </c>
      <c r="B136" s="200"/>
      <c r="C136" s="200"/>
      <c r="D136" s="200"/>
      <c r="E136" s="201"/>
      <c r="F136" s="201"/>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200" t="s">
        <v>201</v>
      </c>
      <c r="B137" s="200"/>
      <c r="C137" s="200"/>
      <c r="D137" s="200"/>
      <c r="E137" s="201"/>
      <c r="F137" s="201"/>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200" t="s">
        <v>202</v>
      </c>
      <c r="B138" s="200"/>
      <c r="C138" s="200"/>
      <c r="D138" s="200"/>
      <c r="E138" s="201"/>
      <c r="F138" s="201"/>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200" t="s">
        <v>203</v>
      </c>
      <c r="B139" s="200"/>
      <c r="C139" s="200"/>
      <c r="D139" s="200"/>
      <c r="E139" s="201"/>
      <c r="F139" s="201"/>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200" t="s">
        <v>204</v>
      </c>
      <c r="B140" s="200"/>
      <c r="C140" s="200"/>
      <c r="D140" s="200"/>
      <c r="E140" s="201"/>
      <c r="F140" s="201"/>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200" t="s">
        <v>205</v>
      </c>
      <c r="B141" s="200"/>
      <c r="C141" s="200"/>
      <c r="D141" s="200"/>
      <c r="E141" s="201"/>
      <c r="F141" s="201"/>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200" t="s">
        <v>206</v>
      </c>
      <c r="B142" s="200"/>
      <c r="C142" s="200"/>
      <c r="D142" s="200"/>
      <c r="E142" s="201"/>
      <c r="F142" s="201"/>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200" t="s">
        <v>207</v>
      </c>
      <c r="B143" s="200"/>
      <c r="C143" s="200"/>
      <c r="D143" s="200"/>
      <c r="E143" s="201"/>
      <c r="F143" s="201"/>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200" t="s">
        <v>208</v>
      </c>
      <c r="B144" s="200"/>
      <c r="C144" s="200"/>
      <c r="D144" s="200"/>
      <c r="E144" s="201"/>
      <c r="F144" s="201"/>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200" t="s">
        <v>209</v>
      </c>
      <c r="B145" s="200"/>
      <c r="C145" s="200"/>
      <c r="D145" s="200"/>
      <c r="E145" s="201"/>
      <c r="F145" s="201"/>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209" t="s">
        <v>210</v>
      </c>
      <c r="B146" s="209"/>
      <c r="C146" s="209"/>
      <c r="D146" s="209"/>
      <c r="E146" s="210"/>
      <c r="F146" s="210"/>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209" t="s">
        <v>212</v>
      </c>
      <c r="B147" s="209"/>
      <c r="C147" s="209"/>
      <c r="D147" s="209"/>
      <c r="E147" s="211"/>
      <c r="F147" s="211"/>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209" t="s">
        <v>214</v>
      </c>
      <c r="B148" s="209"/>
      <c r="C148" s="209"/>
      <c r="D148" s="209"/>
      <c r="E148" s="212"/>
      <c r="F148" s="212"/>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207" t="s">
        <v>216</v>
      </c>
      <c r="B149" s="207"/>
      <c r="C149" s="207"/>
      <c r="D149" s="207"/>
      <c r="E149" s="208"/>
      <c r="F149" s="208"/>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topLeftCell="A52"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69" t="str">
        <f>'1. паспорт местоположение'!A12</f>
        <v>P_СТР019/2025/БУД</v>
      </c>
      <c r="B12" s="169"/>
      <c r="C12" s="169"/>
      <c r="D12" s="169"/>
      <c r="E12" s="169"/>
      <c r="F12" s="169"/>
      <c r="G12" s="169"/>
      <c r="H12" s="169"/>
      <c r="I12" s="169"/>
      <c r="J12" s="169"/>
      <c r="K12" s="169"/>
      <c r="L12" s="169"/>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2.1" customHeight="1" x14ac:dyDescent="0.25">
      <c r="A15" s="165" t="str">
        <f>'1. паспорт местоположение'!A15</f>
        <v>Установка измерит. комплекса по ТУ №05/2025/БУД  от 10.02.2025г.,г.Буденновск,микрорайон8, дом7, помещение1                                               (ФЛ Горбачева И.А.)</v>
      </c>
      <c r="B15" s="165"/>
      <c r="C15" s="165"/>
      <c r="D15" s="165"/>
      <c r="E15" s="165"/>
      <c r="F15" s="165"/>
      <c r="G15" s="165"/>
      <c r="H15" s="165"/>
      <c r="I15" s="165"/>
      <c r="J15" s="165"/>
      <c r="K15" s="165"/>
      <c r="L15" s="165"/>
    </row>
    <row r="16" spans="1:12" ht="16.149999999999999" customHeight="1" x14ac:dyDescent="0.25">
      <c r="A16" s="168" t="s">
        <v>8</v>
      </c>
      <c r="B16" s="168"/>
      <c r="C16" s="168"/>
      <c r="D16" s="168"/>
      <c r="E16" s="168"/>
      <c r="F16" s="168"/>
      <c r="G16" s="168"/>
      <c r="H16" s="168"/>
      <c r="I16" s="168"/>
      <c r="J16" s="168"/>
      <c r="K16" s="168"/>
      <c r="L16" s="168"/>
    </row>
    <row r="17" spans="1:12" ht="16.149999999999999" customHeight="1" x14ac:dyDescent="0.25"/>
    <row r="18" spans="1:12" ht="19.149999999999999" customHeight="1" x14ac:dyDescent="0.3">
      <c r="A18" s="172" t="s">
        <v>217</v>
      </c>
      <c r="B18" s="172"/>
      <c r="C18" s="172"/>
      <c r="D18" s="172"/>
      <c r="E18" s="172"/>
      <c r="F18" s="172"/>
      <c r="G18" s="172"/>
      <c r="H18" s="172"/>
      <c r="I18" s="172"/>
      <c r="J18" s="172"/>
      <c r="K18" s="172"/>
      <c r="L18" s="172"/>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13"/>
      <c r="B21" s="213"/>
      <c r="C21" s="182" t="s">
        <v>225</v>
      </c>
      <c r="D21" s="182"/>
      <c r="E21" s="182" t="s">
        <v>226</v>
      </c>
      <c r="F21" s="182"/>
      <c r="G21" s="213"/>
      <c r="H21" s="213"/>
      <c r="I21" s="215"/>
      <c r="J21" s="216"/>
      <c r="K21" s="215"/>
      <c r="L21" s="216"/>
    </row>
    <row r="22" spans="1:12" ht="60" customHeight="1" x14ac:dyDescent="0.25">
      <c r="A22" s="185"/>
      <c r="B22" s="185"/>
      <c r="C22" s="47" t="s">
        <v>227</v>
      </c>
      <c r="D22" s="47" t="s">
        <v>228</v>
      </c>
      <c r="E22" s="47" t="s">
        <v>229</v>
      </c>
      <c r="F22" s="81" t="s">
        <v>230</v>
      </c>
      <c r="G22" s="214"/>
      <c r="H22" s="214"/>
      <c r="I22" s="217"/>
      <c r="J22" s="218"/>
      <c r="K22" s="219"/>
      <c r="L22" s="220"/>
    </row>
    <row r="23" spans="1:12" ht="16.149999999999999" customHeight="1" x14ac:dyDescent="0.25">
      <c r="A23" s="48">
        <v>1</v>
      </c>
      <c r="B23" s="48">
        <v>2</v>
      </c>
      <c r="C23" s="48">
        <v>3</v>
      </c>
      <c r="D23" s="48">
        <v>4</v>
      </c>
      <c r="E23" s="48">
        <v>7</v>
      </c>
      <c r="F23" s="82">
        <v>8</v>
      </c>
      <c r="G23" s="82">
        <v>9</v>
      </c>
      <c r="H23" s="82">
        <v>10</v>
      </c>
      <c r="I23" s="221">
        <v>11</v>
      </c>
      <c r="J23" s="221"/>
      <c r="K23" s="222">
        <v>12</v>
      </c>
      <c r="L23" s="222"/>
    </row>
    <row r="24" spans="1:12" s="86" customFormat="1" ht="45" customHeight="1" x14ac:dyDescent="0.25">
      <c r="A24" s="83">
        <v>1</v>
      </c>
      <c r="B24" s="84" t="s">
        <v>231</v>
      </c>
      <c r="C24" s="84" t="str">
        <f>C22</f>
        <v>начало 
(дата)</v>
      </c>
      <c r="D24" s="84"/>
      <c r="E24" s="84"/>
      <c r="F24" s="85"/>
      <c r="G24" s="85"/>
      <c r="H24" s="85"/>
      <c r="I24" s="223">
        <v>3</v>
      </c>
      <c r="J24" s="223"/>
      <c r="K24" s="224">
        <v>1</v>
      </c>
      <c r="L24" s="224"/>
    </row>
    <row r="25" spans="1:12" ht="32.1" customHeight="1" x14ac:dyDescent="0.25">
      <c r="A25" s="3" t="s">
        <v>232</v>
      </c>
      <c r="B25" s="3" t="s">
        <v>233</v>
      </c>
      <c r="C25" s="87" t="s">
        <v>234</v>
      </c>
      <c r="D25" s="87" t="s">
        <v>234</v>
      </c>
      <c r="E25" s="87" t="s">
        <v>234</v>
      </c>
      <c r="F25" s="88" t="s">
        <v>234</v>
      </c>
      <c r="G25" s="88"/>
      <c r="H25" s="88"/>
      <c r="I25" s="225"/>
      <c r="J25" s="225"/>
      <c r="K25" s="226"/>
      <c r="L25" s="226"/>
    </row>
    <row r="26" spans="1:12" ht="48" customHeight="1" x14ac:dyDescent="0.25">
      <c r="A26" s="3" t="s">
        <v>235</v>
      </c>
      <c r="B26" s="3" t="s">
        <v>161</v>
      </c>
      <c r="C26" s="87" t="s">
        <v>234</v>
      </c>
      <c r="D26" s="87" t="s">
        <v>234</v>
      </c>
      <c r="E26" s="87" t="s">
        <v>234</v>
      </c>
      <c r="F26" s="87" t="s">
        <v>234</v>
      </c>
      <c r="G26" s="89"/>
      <c r="H26" s="87"/>
      <c r="I26" s="226"/>
      <c r="J26" s="226"/>
      <c r="K26" s="226"/>
      <c r="L26" s="226"/>
    </row>
    <row r="27" spans="1:12" ht="48" customHeight="1" x14ac:dyDescent="0.25">
      <c r="A27" s="3" t="s">
        <v>236</v>
      </c>
      <c r="B27" s="3" t="s">
        <v>237</v>
      </c>
      <c r="C27" s="87" t="s">
        <v>238</v>
      </c>
      <c r="D27" s="87" t="s">
        <v>238</v>
      </c>
      <c r="E27" s="87" t="s">
        <v>238</v>
      </c>
      <c r="F27" s="87" t="s">
        <v>238</v>
      </c>
      <c r="G27" s="89"/>
      <c r="H27" s="87"/>
      <c r="I27" s="226"/>
      <c r="J27" s="226"/>
      <c r="K27" s="226"/>
      <c r="L27" s="226"/>
    </row>
    <row r="28" spans="1:12" ht="32.1" customHeight="1" x14ac:dyDescent="0.25">
      <c r="A28" s="3" t="s">
        <v>239</v>
      </c>
      <c r="B28" s="3" t="s">
        <v>240</v>
      </c>
      <c r="C28" s="87" t="s">
        <v>238</v>
      </c>
      <c r="D28" s="87" t="s">
        <v>238</v>
      </c>
      <c r="E28" s="87" t="s">
        <v>238</v>
      </c>
      <c r="F28" s="87" t="s">
        <v>238</v>
      </c>
      <c r="G28" s="89"/>
      <c r="H28" s="87"/>
      <c r="I28" s="226"/>
      <c r="J28" s="226"/>
      <c r="K28" s="226"/>
      <c r="L28" s="226"/>
    </row>
    <row r="29" spans="1:12" ht="32.1" customHeight="1" x14ac:dyDescent="0.25">
      <c r="A29" s="3" t="s">
        <v>241</v>
      </c>
      <c r="B29" s="3" t="s">
        <v>242</v>
      </c>
      <c r="C29" s="87" t="s">
        <v>238</v>
      </c>
      <c r="D29" s="87" t="s">
        <v>238</v>
      </c>
      <c r="E29" s="87" t="s">
        <v>238</v>
      </c>
      <c r="F29" s="87" t="s">
        <v>238</v>
      </c>
      <c r="G29" s="89"/>
      <c r="H29" s="87"/>
      <c r="I29" s="226"/>
      <c r="J29" s="226"/>
      <c r="K29" s="226"/>
      <c r="L29" s="226"/>
    </row>
    <row r="30" spans="1:12" ht="32.1" customHeight="1" x14ac:dyDescent="0.25">
      <c r="A30" s="3" t="s">
        <v>243</v>
      </c>
      <c r="B30" s="3" t="s">
        <v>244</v>
      </c>
      <c r="C30" s="87" t="s">
        <v>238</v>
      </c>
      <c r="D30" s="87" t="s">
        <v>238</v>
      </c>
      <c r="E30" s="87" t="s">
        <v>238</v>
      </c>
      <c r="F30" s="87" t="s">
        <v>238</v>
      </c>
      <c r="G30" s="90"/>
      <c r="H30" s="90"/>
      <c r="I30" s="226"/>
      <c r="J30" s="226"/>
      <c r="K30" s="226"/>
      <c r="L30" s="226"/>
    </row>
    <row r="31" spans="1:12" ht="32.1" customHeight="1" x14ac:dyDescent="0.25">
      <c r="A31" s="3" t="s">
        <v>245</v>
      </c>
      <c r="B31" s="3" t="s">
        <v>246</v>
      </c>
      <c r="C31" s="87" t="s">
        <v>238</v>
      </c>
      <c r="D31" s="87" t="s">
        <v>238</v>
      </c>
      <c r="E31" s="87" t="s">
        <v>238</v>
      </c>
      <c r="F31" s="87" t="s">
        <v>238</v>
      </c>
      <c r="G31" s="90"/>
      <c r="H31" s="90"/>
      <c r="I31" s="226"/>
      <c r="J31" s="226"/>
      <c r="K31" s="226"/>
      <c r="L31" s="226"/>
    </row>
    <row r="32" spans="1:12" ht="32.1" customHeight="1" x14ac:dyDescent="0.25">
      <c r="A32" s="3" t="s">
        <v>247</v>
      </c>
      <c r="B32" s="3" t="s">
        <v>248</v>
      </c>
      <c r="C32" s="87" t="s">
        <v>238</v>
      </c>
      <c r="D32" s="87" t="s">
        <v>238</v>
      </c>
      <c r="E32" s="87" t="s">
        <v>238</v>
      </c>
      <c r="F32" s="87" t="s">
        <v>238</v>
      </c>
      <c r="G32" s="87"/>
      <c r="H32" s="87"/>
      <c r="I32" s="226"/>
      <c r="J32" s="226"/>
      <c r="K32" s="226"/>
      <c r="L32" s="226"/>
    </row>
    <row r="33" spans="1:12" ht="48" customHeight="1" x14ac:dyDescent="0.25">
      <c r="A33" s="3" t="s">
        <v>249</v>
      </c>
      <c r="B33" s="3" t="s">
        <v>250</v>
      </c>
      <c r="C33" s="87" t="s">
        <v>238</v>
      </c>
      <c r="D33" s="87" t="s">
        <v>238</v>
      </c>
      <c r="E33" s="87" t="s">
        <v>238</v>
      </c>
      <c r="F33" s="87" t="s">
        <v>238</v>
      </c>
      <c r="G33" s="87"/>
      <c r="H33" s="87"/>
      <c r="I33" s="226"/>
      <c r="J33" s="226"/>
      <c r="K33" s="226"/>
      <c r="L33" s="226"/>
    </row>
    <row r="34" spans="1:12" ht="32.1" customHeight="1" x14ac:dyDescent="0.25">
      <c r="A34" s="3" t="s">
        <v>28</v>
      </c>
      <c r="B34" s="3" t="s">
        <v>251</v>
      </c>
      <c r="C34" s="87" t="s">
        <v>238</v>
      </c>
      <c r="D34" s="87" t="s">
        <v>238</v>
      </c>
      <c r="E34" s="87" t="s">
        <v>238</v>
      </c>
      <c r="F34" s="87" t="s">
        <v>238</v>
      </c>
      <c r="G34" s="90"/>
      <c r="H34" s="90"/>
      <c r="I34" s="226"/>
      <c r="J34" s="226"/>
      <c r="K34" s="226"/>
      <c r="L34" s="226"/>
    </row>
    <row r="35" spans="1:12" ht="32.1" customHeight="1" x14ac:dyDescent="0.25">
      <c r="A35" s="3" t="s">
        <v>252</v>
      </c>
      <c r="B35" s="3" t="s">
        <v>253</v>
      </c>
      <c r="C35" s="87" t="s">
        <v>238</v>
      </c>
      <c r="D35" s="87" t="s">
        <v>238</v>
      </c>
      <c r="E35" s="87" t="s">
        <v>238</v>
      </c>
      <c r="F35" s="87" t="s">
        <v>238</v>
      </c>
      <c r="G35" s="89"/>
      <c r="H35" s="87"/>
      <c r="I35" s="226"/>
      <c r="J35" s="226"/>
      <c r="K35" s="226"/>
      <c r="L35" s="226"/>
    </row>
    <row r="36" spans="1:12" ht="15.75" x14ac:dyDescent="0.25">
      <c r="A36" s="3" t="s">
        <v>254</v>
      </c>
      <c r="B36" s="3" t="s">
        <v>255</v>
      </c>
      <c r="C36" s="87" t="s">
        <v>238</v>
      </c>
      <c r="D36" s="87" t="s">
        <v>238</v>
      </c>
      <c r="E36" s="87" t="s">
        <v>238</v>
      </c>
      <c r="F36" s="87" t="s">
        <v>238</v>
      </c>
      <c r="G36" s="89"/>
      <c r="H36" s="87"/>
      <c r="I36" s="226"/>
      <c r="J36" s="226"/>
      <c r="K36" s="226"/>
      <c r="L36" s="226"/>
    </row>
    <row r="37" spans="1:12" s="86" customFormat="1" ht="16.149999999999999" customHeight="1" x14ac:dyDescent="0.25">
      <c r="A37" s="91">
        <v>2</v>
      </c>
      <c r="B37" s="92" t="s">
        <v>256</v>
      </c>
      <c r="C37" s="92"/>
      <c r="D37" s="92"/>
      <c r="E37" s="93"/>
      <c r="F37" s="93"/>
      <c r="G37" s="93"/>
      <c r="H37" s="94"/>
      <c r="I37" s="227"/>
      <c r="J37" s="227"/>
      <c r="K37" s="227"/>
      <c r="L37" s="227"/>
    </row>
    <row r="38" spans="1:12" ht="63" customHeight="1" x14ac:dyDescent="0.25">
      <c r="A38" s="3" t="s">
        <v>257</v>
      </c>
      <c r="B38" s="3" t="s">
        <v>258</v>
      </c>
      <c r="C38" s="87" t="s">
        <v>238</v>
      </c>
      <c r="D38" s="87" t="s">
        <v>238</v>
      </c>
      <c r="E38" s="87" t="s">
        <v>238</v>
      </c>
      <c r="F38" s="87" t="s">
        <v>238</v>
      </c>
      <c r="G38" s="90"/>
      <c r="H38" s="90"/>
      <c r="I38" s="226"/>
      <c r="J38" s="226"/>
      <c r="K38" s="226"/>
      <c r="L38" s="226"/>
    </row>
    <row r="39" spans="1:12" ht="48" customHeight="1" x14ac:dyDescent="0.25">
      <c r="A39" s="3" t="s">
        <v>259</v>
      </c>
      <c r="B39" s="3" t="s">
        <v>260</v>
      </c>
      <c r="C39" s="87" t="s">
        <v>261</v>
      </c>
      <c r="D39" s="87" t="s">
        <v>261</v>
      </c>
      <c r="E39" s="87" t="s">
        <v>261</v>
      </c>
      <c r="F39" s="87" t="s">
        <v>261</v>
      </c>
      <c r="G39" s="90">
        <v>1</v>
      </c>
      <c r="H39" s="90">
        <v>1</v>
      </c>
      <c r="I39" s="226"/>
      <c r="J39" s="226"/>
      <c r="K39" s="228"/>
      <c r="L39" s="228"/>
    </row>
    <row r="40" spans="1:12" s="86" customFormat="1" ht="32.1" customHeight="1" x14ac:dyDescent="0.25">
      <c r="A40" s="91" t="s">
        <v>28</v>
      </c>
      <c r="B40" s="92" t="s">
        <v>262</v>
      </c>
      <c r="C40" s="3"/>
      <c r="D40" s="3"/>
      <c r="E40" s="89"/>
      <c r="F40" s="89"/>
      <c r="G40" s="89"/>
      <c r="H40" s="87"/>
      <c r="I40" s="229"/>
      <c r="J40" s="230"/>
      <c r="K40" s="231"/>
      <c r="L40" s="231"/>
    </row>
    <row r="41" spans="1:12" ht="32.1" customHeight="1" x14ac:dyDescent="0.25">
      <c r="A41" s="3" t="s">
        <v>263</v>
      </c>
      <c r="B41" s="3" t="s">
        <v>264</v>
      </c>
      <c r="C41" s="87" t="s">
        <v>261</v>
      </c>
      <c r="D41" s="87" t="s">
        <v>261</v>
      </c>
      <c r="E41" s="87" t="s">
        <v>261</v>
      </c>
      <c r="F41" s="87" t="s">
        <v>261</v>
      </c>
      <c r="G41" s="90">
        <v>1</v>
      </c>
      <c r="H41" s="90">
        <v>1</v>
      </c>
      <c r="I41" s="226"/>
      <c r="J41" s="226"/>
      <c r="K41" s="232"/>
      <c r="L41" s="232"/>
    </row>
    <row r="42" spans="1:12" ht="63" customHeight="1" x14ac:dyDescent="0.25">
      <c r="A42" s="3" t="s">
        <v>265</v>
      </c>
      <c r="B42" s="3" t="s">
        <v>266</v>
      </c>
      <c r="C42" s="87" t="s">
        <v>261</v>
      </c>
      <c r="D42" s="87" t="s">
        <v>261</v>
      </c>
      <c r="E42" s="87" t="s">
        <v>261</v>
      </c>
      <c r="F42" s="87" t="s">
        <v>261</v>
      </c>
      <c r="G42" s="90">
        <v>1</v>
      </c>
      <c r="H42" s="90">
        <v>1</v>
      </c>
      <c r="I42" s="226"/>
      <c r="J42" s="226"/>
      <c r="K42" s="226"/>
      <c r="L42" s="226"/>
    </row>
    <row r="43" spans="1:12" ht="63" customHeight="1" x14ac:dyDescent="0.25">
      <c r="A43" s="3" t="s">
        <v>267</v>
      </c>
      <c r="B43" s="3" t="s">
        <v>268</v>
      </c>
      <c r="C43" s="87" t="s">
        <v>40</v>
      </c>
      <c r="D43" s="87" t="s">
        <v>261</v>
      </c>
      <c r="E43" s="87" t="s">
        <v>261</v>
      </c>
      <c r="F43" s="87" t="s">
        <v>261</v>
      </c>
      <c r="G43" s="90">
        <v>1</v>
      </c>
      <c r="H43" s="90">
        <v>1</v>
      </c>
      <c r="I43" s="226"/>
      <c r="J43" s="226"/>
      <c r="K43" s="226"/>
      <c r="L43" s="226"/>
    </row>
    <row r="44" spans="1:12" ht="63" customHeight="1" x14ac:dyDescent="0.25">
      <c r="A44" s="3" t="s">
        <v>269</v>
      </c>
      <c r="B44" s="3" t="s">
        <v>270</v>
      </c>
      <c r="C44" s="87" t="s">
        <v>20</v>
      </c>
      <c r="D44" s="87" t="s">
        <v>20</v>
      </c>
      <c r="E44" s="87" t="s">
        <v>20</v>
      </c>
      <c r="F44" s="87" t="s">
        <v>20</v>
      </c>
      <c r="G44" s="89"/>
      <c r="H44" s="87"/>
      <c r="I44" s="226"/>
      <c r="J44" s="226"/>
      <c r="K44" s="226"/>
      <c r="L44" s="226"/>
    </row>
    <row r="45" spans="1:12" ht="142.15" customHeight="1" x14ac:dyDescent="0.25">
      <c r="A45" s="3" t="s">
        <v>271</v>
      </c>
      <c r="B45" s="3" t="s">
        <v>272</v>
      </c>
      <c r="C45" s="87" t="s">
        <v>20</v>
      </c>
      <c r="D45" s="87" t="s">
        <v>20</v>
      </c>
      <c r="E45" s="87" t="s">
        <v>20</v>
      </c>
      <c r="F45" s="87" t="s">
        <v>20</v>
      </c>
      <c r="G45" s="89"/>
      <c r="H45" s="87"/>
      <c r="I45" s="226"/>
      <c r="J45" s="226"/>
      <c r="K45" s="226"/>
      <c r="L45" s="226"/>
    </row>
    <row r="46" spans="1:12" ht="32.1" customHeight="1" x14ac:dyDescent="0.25">
      <c r="A46" s="3" t="s">
        <v>273</v>
      </c>
      <c r="B46" s="3" t="s">
        <v>274</v>
      </c>
      <c r="C46" s="87" t="s">
        <v>261</v>
      </c>
      <c r="D46" s="87" t="s">
        <v>261</v>
      </c>
      <c r="E46" s="87" t="s">
        <v>261</v>
      </c>
      <c r="F46" s="87" t="s">
        <v>261</v>
      </c>
      <c r="G46" s="90">
        <v>1</v>
      </c>
      <c r="H46" s="90">
        <v>1</v>
      </c>
      <c r="I46" s="226"/>
      <c r="J46" s="226"/>
      <c r="K46" s="226"/>
      <c r="L46" s="226"/>
    </row>
    <row r="47" spans="1:12" s="86" customFormat="1" ht="16.149999999999999" customHeight="1" x14ac:dyDescent="0.25">
      <c r="A47" s="91">
        <v>4</v>
      </c>
      <c r="B47" s="92" t="s">
        <v>275</v>
      </c>
      <c r="C47" s="89"/>
      <c r="D47" s="89"/>
      <c r="E47" s="89"/>
      <c r="F47" s="89"/>
      <c r="G47" s="89"/>
      <c r="H47" s="87"/>
      <c r="I47" s="226"/>
      <c r="J47" s="226"/>
      <c r="K47" s="226"/>
      <c r="L47" s="226"/>
    </row>
    <row r="48" spans="1:12" ht="32.1" customHeight="1" x14ac:dyDescent="0.25">
      <c r="A48" s="3" t="s">
        <v>276</v>
      </c>
      <c r="B48" s="3" t="s">
        <v>277</v>
      </c>
      <c r="C48" s="87" t="s">
        <v>261</v>
      </c>
      <c r="D48" s="87" t="s">
        <v>261</v>
      </c>
      <c r="E48" s="87" t="s">
        <v>261</v>
      </c>
      <c r="F48" s="87" t="s">
        <v>261</v>
      </c>
      <c r="G48" s="90">
        <v>1</v>
      </c>
      <c r="H48" s="90">
        <v>1</v>
      </c>
      <c r="I48" s="226"/>
      <c r="J48" s="226"/>
      <c r="K48" s="226"/>
      <c r="L48" s="226"/>
    </row>
    <row r="49" spans="1:12" ht="79.150000000000006" customHeight="1" x14ac:dyDescent="0.25">
      <c r="A49" s="3" t="s">
        <v>278</v>
      </c>
      <c r="B49" s="3" t="s">
        <v>279</v>
      </c>
      <c r="C49" s="87" t="s">
        <v>238</v>
      </c>
      <c r="D49" s="87" t="s">
        <v>20</v>
      </c>
      <c r="E49" s="88" t="s">
        <v>238</v>
      </c>
      <c r="F49" s="88" t="s">
        <v>20</v>
      </c>
      <c r="G49" s="87"/>
      <c r="H49" s="87"/>
      <c r="I49" s="226"/>
      <c r="J49" s="226"/>
      <c r="K49" s="226"/>
      <c r="L49" s="226"/>
    </row>
    <row r="50" spans="1:12" ht="48" customHeight="1" x14ac:dyDescent="0.25">
      <c r="A50" s="3" t="s">
        <v>280</v>
      </c>
      <c r="B50" s="3" t="s">
        <v>281</v>
      </c>
      <c r="C50" s="87" t="s">
        <v>238</v>
      </c>
      <c r="D50" s="87" t="s">
        <v>20</v>
      </c>
      <c r="E50" s="88" t="s">
        <v>238</v>
      </c>
      <c r="F50" s="88" t="s">
        <v>20</v>
      </c>
      <c r="G50" s="87"/>
      <c r="H50" s="87"/>
      <c r="I50" s="226"/>
      <c r="J50" s="226"/>
      <c r="K50" s="226"/>
      <c r="L50" s="226"/>
    </row>
    <row r="51" spans="1:12" ht="48" customHeight="1" x14ac:dyDescent="0.25">
      <c r="A51" s="3" t="s">
        <v>282</v>
      </c>
      <c r="B51" s="3" t="s">
        <v>283</v>
      </c>
      <c r="C51" s="87" t="s">
        <v>238</v>
      </c>
      <c r="D51" s="87" t="s">
        <v>20</v>
      </c>
      <c r="E51" s="88" t="s">
        <v>238</v>
      </c>
      <c r="F51" s="88" t="s">
        <v>20</v>
      </c>
      <c r="G51" s="89"/>
      <c r="H51" s="87"/>
      <c r="I51" s="226"/>
      <c r="J51" s="226"/>
      <c r="K51" s="226"/>
      <c r="L51" s="226"/>
    </row>
    <row r="52" spans="1:12" ht="32.1" customHeight="1" x14ac:dyDescent="0.25">
      <c r="A52" s="3" t="s">
        <v>284</v>
      </c>
      <c r="B52" s="3" t="s">
        <v>285</v>
      </c>
      <c r="C52" s="4">
        <v>2025</v>
      </c>
      <c r="D52" s="4">
        <f>C52</f>
        <v>2025</v>
      </c>
      <c r="E52" s="95">
        <v>45717</v>
      </c>
      <c r="F52" s="95">
        <f>E52</f>
        <v>45717</v>
      </c>
      <c r="G52" s="90">
        <v>1</v>
      </c>
      <c r="H52" s="90">
        <v>1</v>
      </c>
      <c r="I52" s="226"/>
      <c r="J52" s="226"/>
      <c r="K52" s="226"/>
      <c r="L52" s="226"/>
    </row>
    <row r="53" spans="1:12" ht="32.1" customHeight="1" x14ac:dyDescent="0.25">
      <c r="A53" s="3" t="s">
        <v>286</v>
      </c>
      <c r="B53" s="3" t="s">
        <v>287</v>
      </c>
      <c r="C53" s="87" t="s">
        <v>20</v>
      </c>
      <c r="D53" s="87" t="s">
        <v>20</v>
      </c>
      <c r="E53" s="88" t="s">
        <v>20</v>
      </c>
      <c r="F53" s="88" t="s">
        <v>20</v>
      </c>
      <c r="G53" s="89"/>
      <c r="H53" s="87"/>
      <c r="I53" s="226"/>
      <c r="J53" s="226"/>
      <c r="K53" s="226"/>
      <c r="L53" s="226"/>
    </row>
    <row r="54" spans="1:12" ht="11.1" customHeight="1" x14ac:dyDescent="0.25">
      <c r="E54" s="25"/>
      <c r="F54" s="25"/>
    </row>
    <row r="55" spans="1:12" x14ac:dyDescent="0.25">
      <c r="E55" s="25"/>
      <c r="F55" s="25"/>
    </row>
    <row r="56" spans="1:12" x14ac:dyDescent="0.25">
      <c r="E56" s="25"/>
      <c r="F56" s="25"/>
    </row>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55" zoomScale="70" zoomScaleNormal="70" workbookViewId="0">
      <selection activeCell="K27" sqref="K27"/>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69" t="s">
        <v>3</v>
      </c>
      <c r="B5" s="169"/>
      <c r="C5" s="169"/>
      <c r="D5" s="169"/>
      <c r="E5" s="169"/>
      <c r="F5" s="169"/>
      <c r="G5" s="169"/>
    </row>
    <row r="6" spans="1:7" ht="16.149999999999999" customHeight="1" x14ac:dyDescent="0.25"/>
    <row r="7" spans="1:7" ht="19.149999999999999" customHeight="1" x14ac:dyDescent="0.3">
      <c r="A7" s="170" t="s">
        <v>4</v>
      </c>
      <c r="B7" s="170"/>
      <c r="C7" s="170"/>
      <c r="D7" s="170"/>
      <c r="E7" s="170"/>
      <c r="F7" s="170"/>
      <c r="G7" s="170"/>
    </row>
    <row r="8" spans="1:7" ht="16.149999999999999" customHeight="1" x14ac:dyDescent="0.25"/>
    <row r="9" spans="1:7" ht="16.149999999999999" customHeight="1" x14ac:dyDescent="0.25">
      <c r="A9" s="169" t="s">
        <v>5</v>
      </c>
      <c r="B9" s="169"/>
      <c r="C9" s="169"/>
      <c r="D9" s="169"/>
      <c r="E9" s="169"/>
      <c r="F9" s="169"/>
      <c r="G9" s="169"/>
    </row>
    <row r="10" spans="1:7" ht="16.149999999999999" customHeight="1" x14ac:dyDescent="0.25">
      <c r="A10" s="168" t="s">
        <v>6</v>
      </c>
      <c r="B10" s="168"/>
      <c r="C10" s="168"/>
      <c r="D10" s="168"/>
      <c r="E10" s="168"/>
      <c r="F10" s="168"/>
      <c r="G10" s="168"/>
    </row>
    <row r="11" spans="1:7" ht="16.149999999999999" customHeight="1" x14ac:dyDescent="0.25"/>
    <row r="12" spans="1:7" ht="16.149999999999999" customHeight="1" x14ac:dyDescent="0.25">
      <c r="A12" s="169" t="str">
        <f>'1. паспорт местоположение'!A12</f>
        <v>P_СТР019/2025/БУД</v>
      </c>
      <c r="B12" s="169"/>
      <c r="C12" s="169"/>
      <c r="D12" s="169"/>
      <c r="E12" s="169"/>
      <c r="F12" s="169"/>
      <c r="G12" s="169"/>
    </row>
    <row r="13" spans="1:7" ht="16.149999999999999" customHeight="1" x14ac:dyDescent="0.25">
      <c r="A13" s="168" t="s">
        <v>7</v>
      </c>
      <c r="B13" s="168"/>
      <c r="C13" s="168"/>
      <c r="D13" s="168"/>
      <c r="E13" s="168"/>
      <c r="F13" s="168"/>
      <c r="G13" s="168"/>
    </row>
    <row r="14" spans="1:7" ht="16.149999999999999" customHeight="1" x14ac:dyDescent="0.25"/>
    <row r="15" spans="1:7" ht="32.1" customHeight="1" x14ac:dyDescent="0.25">
      <c r="A15" s="181" t="str">
        <f>'1. паспорт местоположение'!A15</f>
        <v>Установка измерит. комплекса по ТУ №05/2025/БУД  от 10.02.2025г.,г.Буденновск,микрорайон8, дом7, помещение1                                               (ФЛ Горбачева И.А.)</v>
      </c>
      <c r="B15" s="181"/>
      <c r="C15" s="181"/>
      <c r="D15" s="181"/>
      <c r="E15" s="181"/>
      <c r="F15" s="181"/>
      <c r="G15" s="181"/>
    </row>
    <row r="16" spans="1:7" ht="16.149999999999999" customHeight="1" x14ac:dyDescent="0.25">
      <c r="A16" s="168" t="s">
        <v>8</v>
      </c>
      <c r="B16" s="168"/>
      <c r="C16" s="168"/>
      <c r="D16" s="168"/>
      <c r="E16" s="168"/>
      <c r="F16" s="168"/>
      <c r="G16" s="168"/>
    </row>
    <row r="17" spans="1:32" ht="16.149999999999999" customHeight="1" x14ac:dyDescent="0.25"/>
    <row r="18" spans="1:32" ht="19.149999999999999" customHeight="1" x14ac:dyDescent="0.3">
      <c r="A18" s="172" t="s">
        <v>288</v>
      </c>
      <c r="B18" s="172"/>
      <c r="C18" s="172"/>
      <c r="D18" s="172"/>
      <c r="E18" s="172"/>
      <c r="F18" s="172"/>
      <c r="G18" s="172"/>
    </row>
    <row r="19" spans="1:32" ht="11.1" customHeight="1" x14ac:dyDescent="0.25"/>
    <row r="20" spans="1:32" s="98" customFormat="1" ht="33" customHeight="1" x14ac:dyDescent="0.25">
      <c r="A20" s="235" t="s">
        <v>289</v>
      </c>
      <c r="B20" s="235" t="s">
        <v>290</v>
      </c>
      <c r="C20" s="238" t="s">
        <v>291</v>
      </c>
      <c r="D20" s="238"/>
      <c r="E20" s="239" t="s">
        <v>292</v>
      </c>
      <c r="F20" s="239"/>
      <c r="G20" s="235" t="s">
        <v>293</v>
      </c>
      <c r="H20" s="233" t="s">
        <v>294</v>
      </c>
      <c r="I20" s="234"/>
      <c r="J20" s="234"/>
      <c r="K20" s="234"/>
      <c r="L20" s="233" t="s">
        <v>295</v>
      </c>
      <c r="M20" s="234"/>
      <c r="N20" s="234"/>
      <c r="O20" s="234"/>
      <c r="P20" s="233" t="s">
        <v>296</v>
      </c>
      <c r="Q20" s="234"/>
      <c r="R20" s="234"/>
      <c r="S20" s="234"/>
      <c r="T20" s="233" t="s">
        <v>297</v>
      </c>
      <c r="U20" s="234"/>
      <c r="V20" s="234"/>
      <c r="W20" s="234"/>
      <c r="X20" s="233" t="s">
        <v>298</v>
      </c>
      <c r="Y20" s="234"/>
      <c r="Z20" s="234"/>
      <c r="AA20" s="234"/>
      <c r="AB20" s="245" t="s">
        <v>299</v>
      </c>
      <c r="AC20" s="245"/>
      <c r="AD20" s="96"/>
      <c r="AE20" s="96"/>
      <c r="AF20" s="97"/>
    </row>
    <row r="21" spans="1:32" s="98" customFormat="1" ht="99.75" customHeight="1" x14ac:dyDescent="0.25">
      <c r="A21" s="236"/>
      <c r="B21" s="236"/>
      <c r="C21" s="238"/>
      <c r="D21" s="238"/>
      <c r="E21" s="239"/>
      <c r="F21" s="239"/>
      <c r="G21" s="236"/>
      <c r="H21" s="238" t="s">
        <v>225</v>
      </c>
      <c r="I21" s="238"/>
      <c r="J21" s="238" t="s">
        <v>300</v>
      </c>
      <c r="K21" s="238"/>
      <c r="L21" s="238" t="s">
        <v>225</v>
      </c>
      <c r="M21" s="238"/>
      <c r="N21" s="238" t="s">
        <v>300</v>
      </c>
      <c r="O21" s="238"/>
      <c r="P21" s="238" t="s">
        <v>225</v>
      </c>
      <c r="Q21" s="238"/>
      <c r="R21" s="238" t="s">
        <v>300</v>
      </c>
      <c r="S21" s="238"/>
      <c r="T21" s="238" t="s">
        <v>225</v>
      </c>
      <c r="U21" s="238"/>
      <c r="V21" s="238" t="s">
        <v>300</v>
      </c>
      <c r="W21" s="238"/>
      <c r="X21" s="238" t="s">
        <v>225</v>
      </c>
      <c r="Y21" s="238"/>
      <c r="Z21" s="238" t="s">
        <v>300</v>
      </c>
      <c r="AA21" s="238"/>
      <c r="AB21" s="245"/>
      <c r="AC21" s="245"/>
      <c r="AD21" s="99"/>
      <c r="AE21" s="99"/>
    </row>
    <row r="22" spans="1:32" s="98" customFormat="1" ht="104.25" customHeight="1" x14ac:dyDescent="0.25">
      <c r="A22" s="237"/>
      <c r="B22" s="237"/>
      <c r="C22" s="100" t="s">
        <v>225</v>
      </c>
      <c r="D22" s="100" t="s">
        <v>301</v>
      </c>
      <c r="E22" s="101" t="s">
        <v>302</v>
      </c>
      <c r="F22" s="101" t="s">
        <v>302</v>
      </c>
      <c r="G22" s="240"/>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3.3621209999999999E-2</v>
      </c>
      <c r="D24" s="106">
        <f>'1. паспорт местоположение'!C47</f>
        <v>3.3621209999999999E-2</v>
      </c>
      <c r="E24" s="106"/>
      <c r="F24" s="107"/>
      <c r="G24" s="107">
        <f>C24</f>
        <v>3.3621209999999999E-2</v>
      </c>
      <c r="H24" s="107">
        <f t="shared" ref="H24:H32" si="0">C24</f>
        <v>3.3621209999999999E-2</v>
      </c>
      <c r="I24" s="108">
        <v>3</v>
      </c>
      <c r="J24" s="109">
        <f>D24</f>
        <v>3.3621209999999999E-2</v>
      </c>
      <c r="K24" s="110">
        <f>I27</f>
        <v>1</v>
      </c>
      <c r="L24" s="106"/>
      <c r="M24" s="106"/>
      <c r="N24" s="106"/>
      <c r="O24" s="106"/>
      <c r="P24" s="106"/>
      <c r="Q24" s="106"/>
      <c r="R24" s="106"/>
      <c r="S24" s="106"/>
      <c r="T24" s="106"/>
      <c r="U24" s="106"/>
      <c r="V24" s="106"/>
      <c r="W24" s="106"/>
      <c r="X24" s="106"/>
      <c r="Y24" s="106"/>
      <c r="Z24" s="106"/>
      <c r="AA24" s="106"/>
      <c r="AB24" s="106">
        <f>H24</f>
        <v>3.3621209999999999E-2</v>
      </c>
      <c r="AC24" s="106">
        <f>J24</f>
        <v>3.3621209999999999E-2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3.3621209999999999E-2</v>
      </c>
      <c r="D27" s="114">
        <f>D24</f>
        <v>3.3621209999999999E-2</v>
      </c>
      <c r="E27" s="106"/>
      <c r="F27" s="106"/>
      <c r="G27" s="106">
        <f>C27</f>
        <v>3.3621209999999999E-2</v>
      </c>
      <c r="H27" s="106">
        <f t="shared" si="0"/>
        <v>3.3621209999999999E-2</v>
      </c>
      <c r="I27" s="110">
        <v>1</v>
      </c>
      <c r="J27" s="106">
        <f>D27</f>
        <v>3.3621209999999999E-2</v>
      </c>
      <c r="K27" s="110">
        <f>K24</f>
        <v>1</v>
      </c>
      <c r="L27" s="106"/>
      <c r="M27" s="106"/>
      <c r="N27" s="106"/>
      <c r="O27" s="106"/>
      <c r="P27" s="106"/>
      <c r="Q27" s="106"/>
      <c r="R27" s="106"/>
      <c r="S27" s="106"/>
      <c r="T27" s="106"/>
      <c r="U27" s="106"/>
      <c r="V27" s="106"/>
      <c r="W27" s="106"/>
      <c r="X27" s="106"/>
      <c r="Y27" s="106"/>
      <c r="Z27" s="106"/>
      <c r="AA27" s="106"/>
      <c r="AB27" s="106">
        <f t="shared" si="1"/>
        <v>3.3621209999999999E-2</v>
      </c>
      <c r="AC27" s="106">
        <f t="shared" si="2"/>
        <v>3.3621209999999999E-2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3.3621209999999999E-2</v>
      </c>
      <c r="D30" s="106">
        <f>D24</f>
        <v>3.3621209999999999E-2</v>
      </c>
      <c r="E30" s="106"/>
      <c r="F30" s="106"/>
      <c r="G30" s="106">
        <f>C30</f>
        <v>3.3621209999999999E-2</v>
      </c>
      <c r="H30" s="106">
        <f t="shared" si="0"/>
        <v>3.3621209999999999E-2</v>
      </c>
      <c r="I30" s="110">
        <f>I27</f>
        <v>1</v>
      </c>
      <c r="J30" s="106">
        <f>D30</f>
        <v>3.3621209999999999E-2</v>
      </c>
      <c r="K30" s="110">
        <f>K27</f>
        <v>1</v>
      </c>
      <c r="L30" s="106"/>
      <c r="M30" s="106"/>
      <c r="N30" s="106"/>
      <c r="O30" s="106"/>
      <c r="P30" s="106"/>
      <c r="Q30" s="106"/>
      <c r="R30" s="106"/>
      <c r="S30" s="106"/>
      <c r="T30" s="106"/>
      <c r="U30" s="106"/>
      <c r="V30" s="106"/>
      <c r="W30" s="106"/>
      <c r="X30" s="106"/>
      <c r="Y30" s="106"/>
      <c r="Z30" s="106"/>
      <c r="AA30" s="106"/>
      <c r="AB30" s="106">
        <f t="shared" si="1"/>
        <v>3.3621209999999999E-2</v>
      </c>
      <c r="AC30" s="106">
        <f t="shared" si="2"/>
        <v>3.3621209999999999E-2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41">
        <f>'1. паспорт местоположение'!C47/1.2</f>
        <v>2.8017674999999999E-2</v>
      </c>
      <c r="D32" s="157">
        <f>C32-D33</f>
        <v>2.4860049999999995E-3</v>
      </c>
      <c r="E32" s="106"/>
      <c r="F32" s="106"/>
      <c r="G32" s="243">
        <f>C32</f>
        <v>2.8017674999999999E-2</v>
      </c>
      <c r="H32" s="243">
        <f t="shared" si="0"/>
        <v>2.8017674999999999E-2</v>
      </c>
      <c r="I32" s="110">
        <f>I31</f>
        <v>1</v>
      </c>
      <c r="J32" s="106">
        <f>D32</f>
        <v>2.4860049999999995E-3</v>
      </c>
      <c r="K32" s="110">
        <f>K31</f>
        <v>1</v>
      </c>
      <c r="L32" s="106"/>
      <c r="M32" s="106"/>
      <c r="N32" s="106"/>
      <c r="O32" s="106"/>
      <c r="P32" s="106"/>
      <c r="Q32" s="106"/>
      <c r="R32" s="106"/>
      <c r="S32" s="106"/>
      <c r="T32" s="106"/>
      <c r="U32" s="106"/>
      <c r="V32" s="106"/>
      <c r="W32" s="106"/>
      <c r="X32" s="106"/>
      <c r="Y32" s="106"/>
      <c r="Z32" s="106"/>
      <c r="AA32" s="106"/>
      <c r="AB32" s="243">
        <f>H32</f>
        <v>2.8017674999999999E-2</v>
      </c>
      <c r="AC32" s="106">
        <f t="shared" si="2"/>
        <v>2.4860049999999995E-3</v>
      </c>
      <c r="AD32" s="115"/>
      <c r="AE32" s="99"/>
    </row>
    <row r="33" spans="1:31" s="98" customFormat="1" ht="15.75" x14ac:dyDescent="0.25">
      <c r="A33" s="104" t="s">
        <v>323</v>
      </c>
      <c r="B33" s="112" t="s">
        <v>324</v>
      </c>
      <c r="C33" s="242"/>
      <c r="D33" s="117">
        <v>2.5531669999999999E-2</v>
      </c>
      <c r="E33" s="106"/>
      <c r="F33" s="106"/>
      <c r="G33" s="244"/>
      <c r="H33" s="244"/>
      <c r="I33" s="110">
        <f>I30</f>
        <v>1</v>
      </c>
      <c r="J33" s="106">
        <f>D33</f>
        <v>2.5531669999999999E-2</v>
      </c>
      <c r="K33" s="110">
        <f>K30</f>
        <v>1</v>
      </c>
      <c r="L33" s="106"/>
      <c r="M33" s="106"/>
      <c r="N33" s="106"/>
      <c r="O33" s="106"/>
      <c r="P33" s="106"/>
      <c r="Q33" s="106"/>
      <c r="R33" s="106"/>
      <c r="S33" s="106"/>
      <c r="T33" s="106"/>
      <c r="U33" s="106"/>
      <c r="V33" s="106"/>
      <c r="W33" s="106"/>
      <c r="X33" s="106"/>
      <c r="Y33" s="106"/>
      <c r="Z33" s="106"/>
      <c r="AA33" s="106"/>
      <c r="AB33" s="244"/>
      <c r="AC33" s="106">
        <f t="shared" si="2"/>
        <v>2.5531669999999999E-2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2.8017674999999999E-2</v>
      </c>
      <c r="D52" s="106">
        <f>C52</f>
        <v>2.8017674999999999E-2</v>
      </c>
      <c r="E52" s="129">
        <v>45689</v>
      </c>
      <c r="F52" s="129"/>
      <c r="G52" s="106">
        <f>C52</f>
        <v>2.8017674999999999E-2</v>
      </c>
      <c r="H52" s="106">
        <f>C52</f>
        <v>2.8017674999999999E-2</v>
      </c>
      <c r="I52" s="130">
        <v>1</v>
      </c>
      <c r="J52" s="106">
        <f>D52</f>
        <v>2.8017674999999999E-2</v>
      </c>
      <c r="K52" s="130">
        <f>K24</f>
        <v>1</v>
      </c>
      <c r="L52" s="106"/>
      <c r="M52" s="123"/>
      <c r="N52" s="106"/>
      <c r="O52" s="123"/>
      <c r="P52" s="106"/>
      <c r="Q52" s="123"/>
      <c r="R52" s="106"/>
      <c r="S52" s="123"/>
      <c r="T52" s="106"/>
      <c r="U52" s="123"/>
      <c r="V52" s="106"/>
      <c r="W52" s="123"/>
      <c r="X52" s="106"/>
      <c r="Y52" s="123"/>
      <c r="Z52" s="106"/>
      <c r="AA52" s="123"/>
      <c r="AB52" s="106">
        <f t="shared" si="1"/>
        <v>2.8017674999999999E-2</v>
      </c>
      <c r="AC52" s="106">
        <f t="shared" si="2"/>
        <v>2.8017674999999999E-2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 ref="L20:O20"/>
    <mergeCell ref="P20:S20"/>
    <mergeCell ref="T20:W20"/>
    <mergeCell ref="X20:AA20"/>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O24" sqref="O24"/>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69" t="s">
        <v>3</v>
      </c>
      <c r="B5" s="169"/>
      <c r="C5" s="169"/>
      <c r="D5" s="169"/>
      <c r="E5" s="169"/>
      <c r="F5" s="169"/>
      <c r="G5" s="169"/>
      <c r="H5" s="169"/>
      <c r="I5" s="169"/>
      <c r="J5" s="169"/>
      <c r="K5" s="169"/>
      <c r="L5" s="169"/>
    </row>
    <row r="7" spans="1:12" ht="18.75" x14ac:dyDescent="0.3">
      <c r="A7" s="170" t="s">
        <v>4</v>
      </c>
      <c r="B7" s="170"/>
      <c r="C7" s="170"/>
      <c r="D7" s="170"/>
      <c r="E7" s="170"/>
      <c r="F7" s="170"/>
      <c r="G7" s="170"/>
      <c r="H7" s="170"/>
      <c r="I7" s="170"/>
      <c r="J7" s="170"/>
      <c r="K7" s="170"/>
      <c r="L7" s="170"/>
    </row>
    <row r="9" spans="1:12" ht="15.75" x14ac:dyDescent="0.25">
      <c r="A9" s="169" t="s">
        <v>5</v>
      </c>
      <c r="B9" s="169"/>
      <c r="C9" s="169"/>
      <c r="D9" s="169"/>
      <c r="E9" s="169"/>
      <c r="F9" s="169"/>
      <c r="G9" s="169"/>
      <c r="H9" s="169"/>
      <c r="I9" s="169"/>
      <c r="J9" s="169"/>
      <c r="K9" s="169"/>
      <c r="L9" s="169"/>
    </row>
    <row r="10" spans="1:12" ht="15.75" x14ac:dyDescent="0.25">
      <c r="A10" s="168" t="s">
        <v>6</v>
      </c>
      <c r="B10" s="168"/>
      <c r="C10" s="168"/>
      <c r="D10" s="168"/>
      <c r="E10" s="168"/>
      <c r="F10" s="168"/>
      <c r="G10" s="168"/>
      <c r="H10" s="168"/>
      <c r="I10" s="168"/>
      <c r="J10" s="168"/>
      <c r="K10" s="168"/>
      <c r="L10" s="168"/>
    </row>
    <row r="12" spans="1:12" ht="15.75" x14ac:dyDescent="0.25">
      <c r="A12" s="169" t="str">
        <f>'1. паспорт местоположение'!A12</f>
        <v>P_СТР019/2025/БУД</v>
      </c>
      <c r="B12" s="169"/>
      <c r="C12" s="169"/>
      <c r="D12" s="169"/>
      <c r="E12" s="169"/>
      <c r="F12" s="169"/>
      <c r="G12" s="169"/>
      <c r="H12" s="169"/>
      <c r="I12" s="169"/>
      <c r="J12" s="169"/>
      <c r="K12" s="169"/>
      <c r="L12" s="169"/>
    </row>
    <row r="13" spans="1:12" ht="15.75" x14ac:dyDescent="0.25">
      <c r="A13" s="168" t="s">
        <v>7</v>
      </c>
      <c r="B13" s="168"/>
      <c r="C13" s="168"/>
      <c r="D13" s="168"/>
      <c r="E13" s="168"/>
      <c r="F13" s="168"/>
      <c r="G13" s="168"/>
      <c r="H13" s="168"/>
      <c r="I13" s="168"/>
      <c r="J13" s="168"/>
      <c r="K13" s="168"/>
      <c r="L13" s="168"/>
    </row>
    <row r="15" spans="1:12" ht="33.75" customHeight="1" x14ac:dyDescent="0.25">
      <c r="A15" s="246" t="str">
        <f>'1. паспорт местоположение'!A15</f>
        <v>Установка измерит. комплекса по ТУ №05/2025/БУД  от 10.02.2025г.,г.Буденновск,микрорайон8, дом7, помещение1                                               (ФЛ Горбачева И.А.)</v>
      </c>
      <c r="B15" s="246"/>
      <c r="C15" s="246"/>
      <c r="D15" s="246"/>
      <c r="E15" s="246"/>
      <c r="F15" s="246"/>
      <c r="G15" s="246"/>
      <c r="H15" s="246"/>
      <c r="I15" s="246"/>
      <c r="J15" s="246"/>
      <c r="K15" s="246"/>
      <c r="L15" s="246"/>
    </row>
    <row r="16" spans="1:12" ht="15.75" x14ac:dyDescent="0.25">
      <c r="A16" s="168" t="s">
        <v>8</v>
      </c>
      <c r="B16" s="168"/>
      <c r="C16" s="168"/>
      <c r="D16" s="168"/>
      <c r="E16" s="168"/>
      <c r="F16" s="168"/>
      <c r="G16" s="168"/>
      <c r="H16" s="168"/>
      <c r="I16" s="168"/>
      <c r="J16" s="168"/>
      <c r="K16" s="168"/>
      <c r="L16" s="168"/>
    </row>
    <row r="18" spans="1:48" ht="18.75" x14ac:dyDescent="0.3">
      <c r="A18" s="172" t="s">
        <v>375</v>
      </c>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row>
    <row r="20" spans="1:48" s="52" customFormat="1" ht="15.75" x14ac:dyDescent="0.25">
      <c r="A20" s="228" t="s">
        <v>376</v>
      </c>
      <c r="B20" s="228" t="s">
        <v>377</v>
      </c>
      <c r="C20" s="228" t="s">
        <v>378</v>
      </c>
      <c r="D20" s="228" t="s">
        <v>379</v>
      </c>
      <c r="E20" s="226" t="s">
        <v>380</v>
      </c>
      <c r="F20" s="226"/>
      <c r="G20" s="226"/>
      <c r="H20" s="226"/>
      <c r="I20" s="226"/>
      <c r="J20" s="226"/>
      <c r="K20" s="226"/>
      <c r="L20" s="226"/>
      <c r="M20" s="228" t="s">
        <v>381</v>
      </c>
      <c r="N20" s="228" t="s">
        <v>382</v>
      </c>
      <c r="O20" s="228" t="s">
        <v>383</v>
      </c>
      <c r="P20" s="228" t="s">
        <v>384</v>
      </c>
      <c r="Q20" s="228" t="s">
        <v>385</v>
      </c>
      <c r="R20" s="228" t="s">
        <v>386</v>
      </c>
      <c r="S20" s="226" t="s">
        <v>387</v>
      </c>
      <c r="T20" s="226"/>
      <c r="U20" s="228" t="s">
        <v>388</v>
      </c>
      <c r="V20" s="228" t="s">
        <v>389</v>
      </c>
      <c r="W20" s="228" t="s">
        <v>390</v>
      </c>
      <c r="X20" s="228" t="s">
        <v>391</v>
      </c>
      <c r="Y20" s="228" t="s">
        <v>392</v>
      </c>
      <c r="Z20" s="228" t="s">
        <v>393</v>
      </c>
      <c r="AA20" s="228" t="s">
        <v>394</v>
      </c>
      <c r="AB20" s="228" t="s">
        <v>395</v>
      </c>
      <c r="AC20" s="228" t="s">
        <v>396</v>
      </c>
      <c r="AD20" s="228" t="s">
        <v>397</v>
      </c>
      <c r="AE20" s="228" t="s">
        <v>398</v>
      </c>
      <c r="AF20" s="226" t="s">
        <v>399</v>
      </c>
      <c r="AG20" s="226"/>
      <c r="AH20" s="226"/>
      <c r="AI20" s="226"/>
      <c r="AJ20" s="226"/>
      <c r="AK20" s="226"/>
      <c r="AL20" s="226" t="s">
        <v>400</v>
      </c>
      <c r="AM20" s="226"/>
      <c r="AN20" s="226"/>
      <c r="AO20" s="226"/>
      <c r="AP20" s="226" t="s">
        <v>401</v>
      </c>
      <c r="AQ20" s="226"/>
      <c r="AR20" s="228" t="s">
        <v>402</v>
      </c>
      <c r="AS20" s="228" t="s">
        <v>403</v>
      </c>
      <c r="AT20" s="228" t="s">
        <v>404</v>
      </c>
      <c r="AU20" s="228" t="s">
        <v>405</v>
      </c>
      <c r="AV20" s="228" t="s">
        <v>406</v>
      </c>
    </row>
    <row r="21" spans="1:48" s="52" customFormat="1" ht="15.75" x14ac:dyDescent="0.25">
      <c r="A21" s="247"/>
      <c r="B21" s="247"/>
      <c r="C21" s="247"/>
      <c r="D21" s="247"/>
      <c r="E21" s="228" t="s">
        <v>407</v>
      </c>
      <c r="F21" s="228" t="s">
        <v>356</v>
      </c>
      <c r="G21" s="228" t="s">
        <v>358</v>
      </c>
      <c r="H21" s="228" t="s">
        <v>360</v>
      </c>
      <c r="I21" s="228" t="s">
        <v>408</v>
      </c>
      <c r="J21" s="228" t="s">
        <v>409</v>
      </c>
      <c r="K21" s="228" t="s">
        <v>410</v>
      </c>
      <c r="L21" s="228" t="s">
        <v>148</v>
      </c>
      <c r="M21" s="247"/>
      <c r="N21" s="247"/>
      <c r="O21" s="247"/>
      <c r="P21" s="247"/>
      <c r="Q21" s="247"/>
      <c r="R21" s="247"/>
      <c r="S21" s="228" t="s">
        <v>225</v>
      </c>
      <c r="T21" s="228" t="s">
        <v>411</v>
      </c>
      <c r="U21" s="247"/>
      <c r="V21" s="247"/>
      <c r="W21" s="247"/>
      <c r="X21" s="247"/>
      <c r="Y21" s="247"/>
      <c r="Z21" s="247"/>
      <c r="AA21" s="247"/>
      <c r="AB21" s="247"/>
      <c r="AC21" s="247"/>
      <c r="AD21" s="247"/>
      <c r="AE21" s="247"/>
      <c r="AF21" s="226" t="s">
        <v>412</v>
      </c>
      <c r="AG21" s="226"/>
      <c r="AH21" s="226" t="s">
        <v>413</v>
      </c>
      <c r="AI21" s="226"/>
      <c r="AJ21" s="228" t="s">
        <v>414</v>
      </c>
      <c r="AK21" s="228" t="s">
        <v>415</v>
      </c>
      <c r="AL21" s="228" t="s">
        <v>416</v>
      </c>
      <c r="AM21" s="228" t="s">
        <v>417</v>
      </c>
      <c r="AN21" s="228" t="s">
        <v>418</v>
      </c>
      <c r="AO21" s="228" t="s">
        <v>419</v>
      </c>
      <c r="AP21" s="228" t="s">
        <v>420</v>
      </c>
      <c r="AQ21" s="228" t="s">
        <v>411</v>
      </c>
      <c r="AR21" s="247"/>
      <c r="AS21" s="247"/>
      <c r="AT21" s="247"/>
      <c r="AU21" s="247"/>
      <c r="AV21" s="247"/>
    </row>
    <row r="22" spans="1:48" s="52" customFormat="1" ht="60" customHeight="1" x14ac:dyDescent="0.25">
      <c r="A22" s="232"/>
      <c r="B22" s="232"/>
      <c r="C22" s="232"/>
      <c r="D22" s="232"/>
      <c r="E22" s="232"/>
      <c r="F22" s="248"/>
      <c r="G22" s="248"/>
      <c r="H22" s="248"/>
      <c r="I22" s="248"/>
      <c r="J22" s="248"/>
      <c r="K22" s="232"/>
      <c r="L22" s="232"/>
      <c r="M22" s="232"/>
      <c r="N22" s="232"/>
      <c r="O22" s="232"/>
      <c r="P22" s="232"/>
      <c r="Q22" s="232"/>
      <c r="R22" s="232"/>
      <c r="S22" s="232"/>
      <c r="T22" s="232"/>
      <c r="U22" s="232"/>
      <c r="V22" s="232"/>
      <c r="W22" s="232"/>
      <c r="X22" s="232"/>
      <c r="Y22" s="232"/>
      <c r="Z22" s="232"/>
      <c r="AA22" s="232"/>
      <c r="AB22" s="232"/>
      <c r="AC22" s="232"/>
      <c r="AD22" s="232"/>
      <c r="AE22" s="232"/>
      <c r="AF22" s="3" t="s">
        <v>421</v>
      </c>
      <c r="AG22" s="3" t="s">
        <v>422</v>
      </c>
      <c r="AH22" s="3" t="s">
        <v>225</v>
      </c>
      <c r="AI22" s="3" t="s">
        <v>411</v>
      </c>
      <c r="AJ22" s="232"/>
      <c r="AK22" s="232"/>
      <c r="AL22" s="232"/>
      <c r="AM22" s="232"/>
      <c r="AN22" s="232"/>
      <c r="AO22" s="232"/>
      <c r="AP22" s="232"/>
      <c r="AQ22" s="232"/>
      <c r="AR22" s="232"/>
      <c r="AS22" s="232"/>
      <c r="AT22" s="232"/>
      <c r="AU22" s="232"/>
      <c r="AV22" s="232"/>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f>'6.1. Паспорт сетевой график'!F52</f>
        <v>45717</v>
      </c>
      <c r="E24" s="141">
        <f>L24</f>
        <v>1</v>
      </c>
      <c r="F24" s="142"/>
      <c r="G24" s="142"/>
      <c r="H24" s="142"/>
      <c r="I24" s="142">
        <v>3</v>
      </c>
      <c r="J24" s="142"/>
      <c r="K24" s="143">
        <f>I24</f>
        <v>3</v>
      </c>
      <c r="L24" s="141">
        <f>'6.2. Паспорт фин осв ввод '!D57</f>
        <v>1</v>
      </c>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31"/>
      <c r="AN24" s="231"/>
      <c r="AO24" s="231"/>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AP21:AP22"/>
    <mergeCell ref="AQ21:AQ22"/>
    <mergeCell ref="AM24:AO24"/>
    <mergeCell ref="AF21:AG21"/>
    <mergeCell ref="AN21:AN22"/>
    <mergeCell ref="AH21:AI21"/>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V20:V22"/>
    <mergeCell ref="A13:L13"/>
    <mergeCell ref="A5:L5"/>
    <mergeCell ref="A7:L7"/>
    <mergeCell ref="A9:L9"/>
    <mergeCell ref="A10:L10"/>
    <mergeCell ref="A12:L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46" workbookViewId="0">
      <selection activeCell="G64" sqref="G64:L64"/>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69" t="s">
        <v>3</v>
      </c>
      <c r="B5" s="169"/>
      <c r="C5" s="169"/>
      <c r="D5" s="169"/>
      <c r="E5" s="169"/>
      <c r="F5" s="169"/>
      <c r="G5" s="169"/>
      <c r="H5" s="169"/>
      <c r="I5" s="169"/>
      <c r="J5" s="169"/>
      <c r="K5" s="169"/>
      <c r="L5" s="169"/>
    </row>
    <row r="6" spans="1:12" ht="16.149999999999999" customHeight="1" x14ac:dyDescent="0.25"/>
    <row r="7" spans="1:12" ht="19.149999999999999" customHeight="1" x14ac:dyDescent="0.3">
      <c r="A7" s="170" t="s">
        <v>4</v>
      </c>
      <c r="B7" s="170"/>
      <c r="C7" s="170"/>
      <c r="D7" s="170"/>
      <c r="E7" s="170"/>
      <c r="F7" s="170"/>
      <c r="G7" s="170"/>
      <c r="H7" s="170"/>
      <c r="I7" s="170"/>
      <c r="J7" s="170"/>
      <c r="K7" s="170"/>
      <c r="L7" s="170"/>
    </row>
    <row r="8" spans="1:12" ht="16.149999999999999" customHeight="1" x14ac:dyDescent="0.25"/>
    <row r="9" spans="1:12" ht="16.149999999999999" customHeight="1" x14ac:dyDescent="0.25">
      <c r="A9" s="169" t="s">
        <v>5</v>
      </c>
      <c r="B9" s="169"/>
      <c r="C9" s="169"/>
      <c r="D9" s="169"/>
      <c r="E9" s="169"/>
      <c r="F9" s="169"/>
      <c r="G9" s="169"/>
      <c r="H9" s="169"/>
      <c r="I9" s="169"/>
      <c r="J9" s="169"/>
      <c r="K9" s="169"/>
      <c r="L9" s="169"/>
    </row>
    <row r="10" spans="1:12" ht="16.149999999999999" customHeight="1" x14ac:dyDescent="0.25">
      <c r="A10" s="168" t="s">
        <v>6</v>
      </c>
      <c r="B10" s="168"/>
      <c r="C10" s="168"/>
      <c r="D10" s="168"/>
      <c r="E10" s="168"/>
      <c r="F10" s="168"/>
      <c r="G10" s="168"/>
      <c r="H10" s="168"/>
      <c r="I10" s="168"/>
      <c r="J10" s="168"/>
      <c r="K10" s="168"/>
      <c r="L10" s="168"/>
    </row>
    <row r="11" spans="1:12" ht="16.149999999999999" customHeight="1" x14ac:dyDescent="0.25"/>
    <row r="12" spans="1:12" ht="16.149999999999999" customHeight="1" x14ac:dyDescent="0.25">
      <c r="A12" s="169" t="str">
        <f>'1. паспорт местоположение'!A12:C12</f>
        <v>P_СТР019/2025/БУД</v>
      </c>
      <c r="B12" s="169"/>
      <c r="C12" s="169"/>
      <c r="D12" s="169"/>
      <c r="E12" s="169"/>
      <c r="F12" s="169"/>
      <c r="G12" s="169"/>
      <c r="H12" s="169"/>
      <c r="I12" s="169"/>
      <c r="J12" s="169"/>
      <c r="K12" s="169"/>
      <c r="L12" s="169"/>
    </row>
    <row r="13" spans="1:12" ht="16.149999999999999" customHeight="1" x14ac:dyDescent="0.25">
      <c r="A13" s="168" t="s">
        <v>7</v>
      </c>
      <c r="B13" s="168"/>
      <c r="C13" s="168"/>
      <c r="D13" s="168"/>
      <c r="E13" s="168"/>
      <c r="F13" s="168"/>
      <c r="G13" s="168"/>
      <c r="H13" s="168"/>
      <c r="I13" s="168"/>
      <c r="J13" s="168"/>
      <c r="K13" s="168"/>
      <c r="L13" s="168"/>
    </row>
    <row r="14" spans="1:12" ht="16.149999999999999" customHeight="1" x14ac:dyDescent="0.25"/>
    <row r="15" spans="1:12" ht="31.5" customHeight="1" x14ac:dyDescent="0.25">
      <c r="A15" s="246" t="str">
        <f>'1. паспорт местоположение'!A15:C15</f>
        <v>Установка измерит. комплекса по ТУ №05/2025/БУД  от 10.02.2025г.,г.Буденновск,микрорайон8, дом7, помещение1                                               (ФЛ Горбачева И.А.)</v>
      </c>
      <c r="B15" s="246"/>
      <c r="C15" s="246"/>
      <c r="D15" s="246"/>
      <c r="E15" s="246"/>
      <c r="F15" s="246"/>
      <c r="G15" s="246"/>
      <c r="H15" s="246"/>
      <c r="I15" s="246"/>
      <c r="J15" s="246"/>
      <c r="K15" s="246"/>
      <c r="L15" s="246"/>
    </row>
    <row r="16" spans="1:12" ht="16.149999999999999" customHeight="1" x14ac:dyDescent="0.25">
      <c r="A16" s="168" t="s">
        <v>8</v>
      </c>
      <c r="B16" s="168"/>
      <c r="C16" s="168"/>
      <c r="D16" s="168"/>
      <c r="E16" s="168"/>
      <c r="F16" s="168"/>
      <c r="G16" s="168"/>
      <c r="H16" s="168"/>
      <c r="I16" s="168"/>
      <c r="J16" s="168"/>
      <c r="K16" s="168"/>
      <c r="L16" s="168"/>
    </row>
    <row r="17" spans="1:13" ht="16.149999999999999" customHeight="1" x14ac:dyDescent="0.25"/>
    <row r="18" spans="1:13" ht="19.149999999999999" customHeight="1" x14ac:dyDescent="0.3">
      <c r="A18" s="172" t="s">
        <v>426</v>
      </c>
      <c r="B18" s="172"/>
      <c r="C18" s="172"/>
      <c r="D18" s="172"/>
      <c r="E18" s="172"/>
      <c r="F18" s="172"/>
      <c r="G18" s="172"/>
      <c r="H18" s="172"/>
      <c r="I18" s="172"/>
      <c r="J18" s="172"/>
      <c r="K18" s="172"/>
      <c r="L18" s="172"/>
    </row>
    <row r="20" spans="1:13" ht="58.5" customHeight="1" x14ac:dyDescent="0.25">
      <c r="A20" s="249" t="s">
        <v>427</v>
      </c>
      <c r="B20" s="249"/>
      <c r="C20" s="249"/>
      <c r="D20" s="249"/>
      <c r="E20" s="249"/>
      <c r="F20" s="249"/>
      <c r="G20" s="226" t="str">
        <f>'1. паспорт местоположение'!C22</f>
        <v>Установка измерит. комплекса по ТУ №05/2025/БУД  от 10.02.2025г.,г.Буденновск,микрорайон8, дом7, помещение1                                               (ФЛ Горбачева И.А.)</v>
      </c>
      <c r="H20" s="226"/>
      <c r="I20" s="226"/>
      <c r="J20" s="226"/>
      <c r="K20" s="226"/>
      <c r="L20" s="226"/>
      <c r="M20" s="24" t="s">
        <v>137</v>
      </c>
    </row>
    <row r="21" spans="1:13" ht="16.149999999999999" customHeight="1" x14ac:dyDescent="0.25">
      <c r="A21" s="249" t="s">
        <v>428</v>
      </c>
      <c r="B21" s="249"/>
      <c r="C21" s="249"/>
      <c r="D21" s="249"/>
      <c r="E21" s="249"/>
      <c r="F21" s="249"/>
      <c r="G21" s="226" t="s">
        <v>484</v>
      </c>
      <c r="H21" s="226"/>
      <c r="I21" s="226"/>
      <c r="J21" s="226"/>
      <c r="K21" s="226"/>
      <c r="L21" s="226"/>
    </row>
    <row r="22" spans="1:13" ht="15.75" x14ac:dyDescent="0.25">
      <c r="A22" s="249" t="s">
        <v>429</v>
      </c>
      <c r="B22" s="249"/>
      <c r="C22" s="249"/>
      <c r="D22" s="249"/>
      <c r="E22" s="249"/>
      <c r="F22" s="250"/>
      <c r="G22" s="225" t="s">
        <v>430</v>
      </c>
      <c r="H22" s="225"/>
      <c r="I22" s="225"/>
      <c r="J22" s="225"/>
      <c r="K22" s="226"/>
      <c r="L22" s="226"/>
    </row>
    <row r="23" spans="1:13" ht="16.149999999999999" customHeight="1" x14ac:dyDescent="0.25">
      <c r="A23" s="249" t="s">
        <v>431</v>
      </c>
      <c r="B23" s="249"/>
      <c r="C23" s="249"/>
      <c r="D23" s="249"/>
      <c r="E23" s="249"/>
      <c r="F23" s="250"/>
      <c r="G23" s="256"/>
      <c r="H23" s="256"/>
      <c r="I23" s="256"/>
      <c r="J23" s="256"/>
      <c r="K23" s="257"/>
      <c r="L23" s="257"/>
    </row>
    <row r="24" spans="1:13" ht="45" customHeight="1" x14ac:dyDescent="0.25">
      <c r="A24" s="249" t="s">
        <v>432</v>
      </c>
      <c r="B24" s="249"/>
      <c r="C24" s="249"/>
      <c r="D24" s="249"/>
      <c r="E24" s="249"/>
      <c r="F24" s="250"/>
      <c r="G24" s="258" t="s">
        <v>433</v>
      </c>
      <c r="H24" s="258"/>
      <c r="I24" s="258"/>
      <c r="J24" s="258"/>
      <c r="K24" s="259"/>
      <c r="L24" s="260"/>
    </row>
    <row r="25" spans="1:13" ht="16.149999999999999" customHeight="1" x14ac:dyDescent="0.25">
      <c r="A25" s="249" t="s">
        <v>434</v>
      </c>
      <c r="B25" s="249"/>
      <c r="C25" s="249"/>
      <c r="D25" s="249"/>
      <c r="E25" s="249"/>
      <c r="F25" s="250"/>
      <c r="G25" s="225" t="s">
        <v>109</v>
      </c>
      <c r="H25" s="225"/>
      <c r="I25" s="225"/>
      <c r="J25" s="225"/>
      <c r="K25" s="226"/>
      <c r="L25" s="251"/>
    </row>
    <row r="26" spans="1:13" ht="16.149999999999999" customHeight="1" x14ac:dyDescent="0.25">
      <c r="A26" s="249" t="s">
        <v>161</v>
      </c>
      <c r="B26" s="249"/>
      <c r="C26" s="249"/>
      <c r="D26" s="249"/>
      <c r="E26" s="249"/>
      <c r="F26" s="249"/>
      <c r="G26" s="252">
        <f>'1. паспорт местоположение'!C47</f>
        <v>3.3621209999999999E-2</v>
      </c>
      <c r="H26" s="252"/>
      <c r="I26" s="252"/>
      <c r="J26" s="252"/>
      <c r="K26" s="252"/>
      <c r="L26" s="253"/>
    </row>
    <row r="27" spans="1:13" ht="16.149999999999999" customHeight="1" x14ac:dyDescent="0.25">
      <c r="A27" s="249" t="s">
        <v>435</v>
      </c>
      <c r="B27" s="249"/>
      <c r="C27" s="249"/>
      <c r="D27" s="249"/>
      <c r="E27" s="249"/>
      <c r="F27" s="249"/>
      <c r="G27" s="254" t="s">
        <v>436</v>
      </c>
      <c r="H27" s="255"/>
      <c r="I27" s="255"/>
      <c r="J27" s="255"/>
      <c r="K27" s="255"/>
      <c r="L27" s="251"/>
    </row>
    <row r="28" spans="1:13" ht="16.149999999999999" customHeight="1" x14ac:dyDescent="0.25">
      <c r="A28" s="279" t="s">
        <v>437</v>
      </c>
      <c r="B28" s="280"/>
      <c r="C28" s="280"/>
      <c r="D28" s="280"/>
      <c r="E28" s="280"/>
      <c r="F28" s="281"/>
      <c r="G28" s="282"/>
      <c r="H28" s="283"/>
      <c r="I28" s="283"/>
      <c r="J28" s="283"/>
      <c r="K28" s="283"/>
      <c r="L28" s="284"/>
    </row>
    <row r="29" spans="1:13" ht="29.1" customHeight="1" x14ac:dyDescent="0.25">
      <c r="A29" s="261" t="s">
        <v>438</v>
      </c>
      <c r="B29" s="262"/>
      <c r="C29" s="262"/>
      <c r="D29" s="262"/>
      <c r="E29" s="262"/>
      <c r="F29" s="263"/>
      <c r="G29" s="270"/>
      <c r="H29" s="271"/>
      <c r="I29" s="271"/>
      <c r="J29" s="271"/>
      <c r="K29" s="271"/>
      <c r="L29" s="272"/>
    </row>
    <row r="30" spans="1:13" ht="16.149999999999999" customHeight="1" x14ac:dyDescent="0.25">
      <c r="A30" s="273" t="s">
        <v>439</v>
      </c>
      <c r="B30" s="274"/>
      <c r="C30" s="274"/>
      <c r="D30" s="274"/>
      <c r="E30" s="274"/>
      <c r="F30" s="275"/>
      <c r="G30" s="285"/>
      <c r="H30" s="286"/>
      <c r="I30" s="286"/>
      <c r="J30" s="286"/>
      <c r="K30" s="286"/>
      <c r="L30" s="287"/>
    </row>
    <row r="31" spans="1:13" ht="32.1" customHeight="1" x14ac:dyDescent="0.25">
      <c r="A31" s="261" t="s">
        <v>440</v>
      </c>
      <c r="B31" s="262"/>
      <c r="C31" s="262"/>
      <c r="D31" s="262"/>
      <c r="E31" s="262"/>
      <c r="F31" s="263"/>
      <c r="G31" s="264"/>
      <c r="H31" s="265"/>
      <c r="I31" s="265"/>
      <c r="J31" s="265"/>
      <c r="K31" s="265"/>
      <c r="L31" s="266"/>
    </row>
    <row r="32" spans="1:13" ht="16.149999999999999" customHeight="1" x14ac:dyDescent="0.25">
      <c r="A32" s="267" t="s">
        <v>441</v>
      </c>
      <c r="B32" s="268"/>
      <c r="C32" s="268"/>
      <c r="D32" s="268"/>
      <c r="E32" s="268"/>
      <c r="F32" s="269"/>
      <c r="G32" s="270"/>
      <c r="H32" s="271"/>
      <c r="I32" s="271"/>
      <c r="J32" s="271"/>
      <c r="K32" s="271"/>
      <c r="L32" s="272"/>
    </row>
    <row r="33" spans="1:12" ht="16.149999999999999" customHeight="1" x14ac:dyDescent="0.25">
      <c r="A33" s="273" t="s">
        <v>439</v>
      </c>
      <c r="B33" s="274"/>
      <c r="C33" s="274"/>
      <c r="D33" s="274"/>
      <c r="E33" s="274"/>
      <c r="F33" s="275"/>
      <c r="G33" s="276"/>
      <c r="H33" s="277"/>
      <c r="I33" s="277"/>
      <c r="J33" s="277"/>
      <c r="K33" s="277"/>
      <c r="L33" s="278"/>
    </row>
    <row r="34" spans="1:12" ht="16.149999999999999" customHeight="1" x14ac:dyDescent="0.25">
      <c r="A34" s="273" t="s">
        <v>174</v>
      </c>
      <c r="B34" s="274"/>
      <c r="C34" s="274"/>
      <c r="D34" s="274"/>
      <c r="E34" s="274"/>
      <c r="F34" s="275"/>
      <c r="G34" s="276"/>
      <c r="H34" s="277"/>
      <c r="I34" s="277"/>
      <c r="J34" s="277"/>
      <c r="K34" s="277"/>
      <c r="L34" s="278"/>
    </row>
    <row r="35" spans="1:12" ht="16.149999999999999" customHeight="1" x14ac:dyDescent="0.25">
      <c r="A35" s="273" t="s">
        <v>442</v>
      </c>
      <c r="B35" s="274"/>
      <c r="C35" s="274"/>
      <c r="D35" s="274"/>
      <c r="E35" s="274"/>
      <c r="F35" s="275"/>
      <c r="G35" s="291"/>
      <c r="H35" s="292"/>
      <c r="I35" s="292"/>
      <c r="J35" s="292"/>
      <c r="K35" s="292"/>
      <c r="L35" s="293"/>
    </row>
    <row r="36" spans="1:12" ht="16.149999999999999" customHeight="1" x14ac:dyDescent="0.25">
      <c r="A36" s="273" t="s">
        <v>443</v>
      </c>
      <c r="B36" s="274"/>
      <c r="C36" s="274"/>
      <c r="D36" s="274"/>
      <c r="E36" s="274"/>
      <c r="F36" s="275"/>
      <c r="G36" s="276"/>
      <c r="H36" s="277"/>
      <c r="I36" s="277"/>
      <c r="J36" s="277"/>
      <c r="K36" s="277"/>
      <c r="L36" s="278"/>
    </row>
    <row r="37" spans="1:12" ht="16.149999999999999" customHeight="1" x14ac:dyDescent="0.25">
      <c r="A37" s="273" t="s">
        <v>444</v>
      </c>
      <c r="B37" s="274"/>
      <c r="C37" s="274"/>
      <c r="D37" s="274"/>
      <c r="E37" s="274"/>
      <c r="F37" s="275"/>
      <c r="G37" s="276"/>
      <c r="H37" s="277"/>
      <c r="I37" s="277"/>
      <c r="J37" s="277"/>
      <c r="K37" s="277"/>
      <c r="L37" s="278"/>
    </row>
    <row r="38" spans="1:12" ht="16.149999999999999" customHeight="1" x14ac:dyDescent="0.25">
      <c r="A38" s="288" t="s">
        <v>441</v>
      </c>
      <c r="B38" s="289"/>
      <c r="C38" s="289"/>
      <c r="D38" s="289"/>
      <c r="E38" s="289"/>
      <c r="F38" s="290"/>
      <c r="G38" s="270"/>
      <c r="H38" s="271"/>
      <c r="I38" s="271"/>
      <c r="J38" s="271"/>
      <c r="K38" s="271"/>
      <c r="L38" s="272"/>
    </row>
    <row r="39" spans="1:12" ht="16.149999999999999" customHeight="1" x14ac:dyDescent="0.25">
      <c r="A39" s="273" t="s">
        <v>439</v>
      </c>
      <c r="B39" s="274"/>
      <c r="C39" s="274"/>
      <c r="D39" s="274"/>
      <c r="E39" s="274"/>
      <c r="F39" s="275"/>
      <c r="G39" s="276"/>
      <c r="H39" s="277"/>
      <c r="I39" s="277"/>
      <c r="J39" s="277"/>
      <c r="K39" s="277"/>
      <c r="L39" s="278"/>
    </row>
    <row r="40" spans="1:12" ht="16.149999999999999" customHeight="1" x14ac:dyDescent="0.25">
      <c r="A40" s="273" t="s">
        <v>174</v>
      </c>
      <c r="B40" s="274"/>
      <c r="C40" s="274"/>
      <c r="D40" s="274"/>
      <c r="E40" s="274"/>
      <c r="F40" s="275"/>
      <c r="G40" s="276"/>
      <c r="H40" s="277"/>
      <c r="I40" s="277"/>
      <c r="J40" s="277"/>
      <c r="K40" s="277"/>
      <c r="L40" s="278"/>
    </row>
    <row r="41" spans="1:12" ht="32.1" customHeight="1" x14ac:dyDescent="0.25">
      <c r="A41" s="273" t="s">
        <v>442</v>
      </c>
      <c r="B41" s="274"/>
      <c r="C41" s="274"/>
      <c r="D41" s="274"/>
      <c r="E41" s="274"/>
      <c r="F41" s="275"/>
      <c r="G41" s="291"/>
      <c r="H41" s="292"/>
      <c r="I41" s="292"/>
      <c r="J41" s="292"/>
      <c r="K41" s="292"/>
      <c r="L41" s="293"/>
    </row>
    <row r="42" spans="1:12" ht="16.149999999999999" customHeight="1" x14ac:dyDescent="0.25">
      <c r="A42" s="273" t="s">
        <v>443</v>
      </c>
      <c r="B42" s="274"/>
      <c r="C42" s="274"/>
      <c r="D42" s="274"/>
      <c r="E42" s="274"/>
      <c r="F42" s="275"/>
      <c r="G42" s="276"/>
      <c r="H42" s="277"/>
      <c r="I42" s="277"/>
      <c r="J42" s="277"/>
      <c r="K42" s="277"/>
      <c r="L42" s="278"/>
    </row>
    <row r="43" spans="1:12" ht="32.1" customHeight="1" x14ac:dyDescent="0.25">
      <c r="A43" s="273" t="s">
        <v>444</v>
      </c>
      <c r="B43" s="274"/>
      <c r="C43" s="274"/>
      <c r="D43" s="274"/>
      <c r="E43" s="274"/>
      <c r="F43" s="275"/>
      <c r="G43" s="276"/>
      <c r="H43" s="277"/>
      <c r="I43" s="277"/>
      <c r="J43" s="277"/>
      <c r="K43" s="277"/>
      <c r="L43" s="278"/>
    </row>
    <row r="44" spans="1:12" ht="31.5" customHeight="1" x14ac:dyDescent="0.25">
      <c r="A44" s="261" t="s">
        <v>445</v>
      </c>
      <c r="B44" s="262"/>
      <c r="C44" s="262"/>
      <c r="D44" s="262"/>
      <c r="E44" s="262"/>
      <c r="F44" s="263"/>
      <c r="G44" s="264"/>
      <c r="H44" s="265"/>
      <c r="I44" s="265"/>
      <c r="J44" s="265"/>
      <c r="K44" s="265"/>
      <c r="L44" s="266"/>
    </row>
    <row r="45" spans="1:12" ht="29.1" customHeight="1" x14ac:dyDescent="0.25">
      <c r="A45" s="273" t="s">
        <v>439</v>
      </c>
      <c r="B45" s="274"/>
      <c r="C45" s="274"/>
      <c r="D45" s="274"/>
      <c r="E45" s="274"/>
      <c r="F45" s="275"/>
      <c r="G45" s="285"/>
      <c r="H45" s="286"/>
      <c r="I45" s="286"/>
      <c r="J45" s="286"/>
      <c r="K45" s="286"/>
      <c r="L45" s="287"/>
    </row>
    <row r="46" spans="1:12" ht="29.1" customHeight="1" x14ac:dyDescent="0.25">
      <c r="A46" s="273" t="s">
        <v>446</v>
      </c>
      <c r="B46" s="274"/>
      <c r="C46" s="274"/>
      <c r="D46" s="274"/>
      <c r="E46" s="274"/>
      <c r="F46" s="275"/>
      <c r="G46" s="296" t="s">
        <v>447</v>
      </c>
      <c r="H46" s="297"/>
      <c r="I46" s="297"/>
      <c r="J46" s="297"/>
      <c r="K46" s="297"/>
      <c r="L46" s="298"/>
    </row>
    <row r="47" spans="1:12" ht="16.149999999999999" customHeight="1" x14ac:dyDescent="0.25">
      <c r="A47" s="273" t="s">
        <v>448</v>
      </c>
      <c r="B47" s="274"/>
      <c r="C47" s="274"/>
      <c r="D47" s="274"/>
      <c r="E47" s="274"/>
      <c r="F47" s="275"/>
      <c r="G47" s="296" t="s">
        <v>441</v>
      </c>
      <c r="H47" s="297"/>
      <c r="I47" s="297"/>
      <c r="J47" s="297"/>
      <c r="K47" s="297"/>
      <c r="L47" s="298"/>
    </row>
    <row r="48" spans="1:12" ht="16.149999999999999" customHeight="1" x14ac:dyDescent="0.25">
      <c r="A48" s="273" t="s">
        <v>449</v>
      </c>
      <c r="B48" s="274"/>
      <c r="C48" s="274"/>
      <c r="D48" s="274"/>
      <c r="E48" s="274"/>
      <c r="F48" s="275"/>
      <c r="G48" s="299" t="s">
        <v>450</v>
      </c>
      <c r="H48" s="300"/>
      <c r="I48" s="300"/>
      <c r="J48" s="300"/>
      <c r="K48" s="300"/>
      <c r="L48" s="301"/>
    </row>
    <row r="49" spans="1:12" ht="16.149999999999999" customHeight="1" x14ac:dyDescent="0.25">
      <c r="A49" s="261" t="s">
        <v>451</v>
      </c>
      <c r="B49" s="262"/>
      <c r="C49" s="262"/>
      <c r="D49" s="262"/>
      <c r="E49" s="294"/>
      <c r="F49" s="295"/>
      <c r="G49" s="296" t="s">
        <v>441</v>
      </c>
      <c r="H49" s="297"/>
      <c r="I49" s="297"/>
      <c r="J49" s="297"/>
      <c r="K49" s="297"/>
      <c r="L49" s="298"/>
    </row>
    <row r="50" spans="1:12" ht="16.149999999999999" customHeight="1" x14ac:dyDescent="0.25">
      <c r="A50" s="261" t="s">
        <v>452</v>
      </c>
      <c r="B50" s="262"/>
      <c r="C50" s="262"/>
      <c r="D50" s="262"/>
      <c r="E50" s="294"/>
      <c r="F50" s="295"/>
      <c r="G50" s="276" t="s">
        <v>441</v>
      </c>
      <c r="H50" s="277"/>
      <c r="I50" s="277"/>
      <c r="J50" s="277"/>
      <c r="K50" s="277"/>
      <c r="L50" s="278"/>
    </row>
    <row r="51" spans="1:12" ht="16.149999999999999" customHeight="1" x14ac:dyDescent="0.25">
      <c r="A51" s="261" t="s">
        <v>453</v>
      </c>
      <c r="B51" s="262"/>
      <c r="C51" s="262"/>
      <c r="D51" s="262"/>
      <c r="E51" s="294"/>
      <c r="F51" s="295"/>
      <c r="G51" s="296" t="s">
        <v>441</v>
      </c>
      <c r="H51" s="297"/>
      <c r="I51" s="297"/>
      <c r="J51" s="297"/>
      <c r="K51" s="297"/>
      <c r="L51" s="298"/>
    </row>
    <row r="52" spans="1:12" ht="16.149999999999999" customHeight="1" x14ac:dyDescent="0.25">
      <c r="A52" s="261" t="s">
        <v>454</v>
      </c>
      <c r="B52" s="262"/>
      <c r="C52" s="262"/>
      <c r="D52" s="262"/>
      <c r="E52" s="294"/>
      <c r="F52" s="295"/>
      <c r="G52" s="276" t="s">
        <v>441</v>
      </c>
      <c r="H52" s="277"/>
      <c r="I52" s="277"/>
      <c r="J52" s="277"/>
      <c r="K52" s="277"/>
      <c r="L52" s="278"/>
    </row>
    <row r="53" spans="1:12" ht="16.149999999999999" customHeight="1" x14ac:dyDescent="0.25">
      <c r="A53" s="261" t="s">
        <v>455</v>
      </c>
      <c r="B53" s="262"/>
      <c r="C53" s="262"/>
      <c r="D53" s="262"/>
      <c r="E53" s="294"/>
      <c r="F53" s="295"/>
      <c r="G53" s="285"/>
      <c r="H53" s="286"/>
      <c r="I53" s="286"/>
      <c r="J53" s="286"/>
      <c r="K53" s="286"/>
      <c r="L53" s="287"/>
    </row>
    <row r="54" spans="1:12" ht="16.149999999999999" customHeight="1" x14ac:dyDescent="0.25">
      <c r="A54" s="302" t="s">
        <v>456</v>
      </c>
      <c r="B54" s="303"/>
      <c r="C54" s="303"/>
      <c r="D54" s="303"/>
      <c r="E54" s="304"/>
      <c r="F54" s="305"/>
      <c r="G54" s="306" t="s">
        <v>457</v>
      </c>
      <c r="H54" s="307"/>
      <c r="I54" s="307"/>
      <c r="J54" s="307"/>
      <c r="K54" s="307"/>
      <c r="L54" s="308"/>
    </row>
    <row r="55" spans="1:12" ht="29.1" customHeight="1" x14ac:dyDescent="0.25">
      <c r="A55" s="315" t="s">
        <v>458</v>
      </c>
      <c r="B55" s="316"/>
      <c r="C55" s="316"/>
      <c r="D55" s="316"/>
      <c r="E55" s="317"/>
      <c r="F55" s="318"/>
      <c r="G55" s="309"/>
      <c r="H55" s="310"/>
      <c r="I55" s="310"/>
      <c r="J55" s="310"/>
      <c r="K55" s="310"/>
      <c r="L55" s="311"/>
    </row>
    <row r="56" spans="1:12" ht="29.1" customHeight="1" x14ac:dyDescent="0.25">
      <c r="A56" s="315" t="s">
        <v>459</v>
      </c>
      <c r="B56" s="316"/>
      <c r="C56" s="316"/>
      <c r="D56" s="316"/>
      <c r="E56" s="317"/>
      <c r="F56" s="318"/>
      <c r="G56" s="309"/>
      <c r="H56" s="310"/>
      <c r="I56" s="310"/>
      <c r="J56" s="310"/>
      <c r="K56" s="310"/>
      <c r="L56" s="311"/>
    </row>
    <row r="57" spans="1:12" ht="15" customHeight="1" x14ac:dyDescent="0.25">
      <c r="A57" s="315" t="s">
        <v>460</v>
      </c>
      <c r="B57" s="316"/>
      <c r="C57" s="316"/>
      <c r="D57" s="316"/>
      <c r="E57" s="316"/>
      <c r="F57" s="319"/>
      <c r="G57" s="309"/>
      <c r="H57" s="310"/>
      <c r="I57" s="310"/>
      <c r="J57" s="310"/>
      <c r="K57" s="310"/>
      <c r="L57" s="311"/>
    </row>
    <row r="58" spans="1:12" ht="15" customHeight="1" x14ac:dyDescent="0.25">
      <c r="A58" s="320" t="s">
        <v>461</v>
      </c>
      <c r="B58" s="321"/>
      <c r="C58" s="321"/>
      <c r="D58" s="321"/>
      <c r="E58" s="321"/>
      <c r="F58" s="322"/>
      <c r="G58" s="312"/>
      <c r="H58" s="313"/>
      <c r="I58" s="313"/>
      <c r="J58" s="313"/>
      <c r="K58" s="313"/>
      <c r="L58" s="314"/>
    </row>
    <row r="59" spans="1:12" ht="15" customHeight="1" x14ac:dyDescent="0.25">
      <c r="A59" s="273" t="s">
        <v>462</v>
      </c>
      <c r="B59" s="274"/>
      <c r="C59" s="274"/>
      <c r="D59" s="274"/>
      <c r="E59" s="274"/>
      <c r="F59" s="275"/>
      <c r="G59" s="285"/>
      <c r="H59" s="286"/>
      <c r="I59" s="286"/>
      <c r="J59" s="286"/>
      <c r="K59" s="286"/>
      <c r="L59" s="287"/>
    </row>
    <row r="60" spans="1:12" ht="15" customHeight="1" x14ac:dyDescent="0.25">
      <c r="A60" s="261" t="s">
        <v>463</v>
      </c>
      <c r="B60" s="262"/>
      <c r="C60" s="262"/>
      <c r="D60" s="262"/>
      <c r="E60" s="262"/>
      <c r="F60" s="263"/>
      <c r="G60" s="285"/>
      <c r="H60" s="286"/>
      <c r="I60" s="286"/>
      <c r="J60" s="286"/>
      <c r="K60" s="286"/>
      <c r="L60" s="287"/>
    </row>
    <row r="61" spans="1:12" ht="15" customHeight="1" x14ac:dyDescent="0.25">
      <c r="A61" s="273" t="s">
        <v>439</v>
      </c>
      <c r="B61" s="274"/>
      <c r="C61" s="274"/>
      <c r="D61" s="274"/>
      <c r="E61" s="274"/>
      <c r="F61" s="275"/>
      <c r="G61" s="285"/>
      <c r="H61" s="286"/>
      <c r="I61" s="286"/>
      <c r="J61" s="286"/>
      <c r="K61" s="286"/>
      <c r="L61" s="287"/>
    </row>
    <row r="62" spans="1:12" ht="15.75" x14ac:dyDescent="0.25">
      <c r="A62" s="273" t="s">
        <v>464</v>
      </c>
      <c r="B62" s="274"/>
      <c r="C62" s="274"/>
      <c r="D62" s="274"/>
      <c r="E62" s="274"/>
      <c r="F62" s="275"/>
      <c r="G62" s="327" t="s">
        <v>465</v>
      </c>
      <c r="H62" s="328"/>
      <c r="I62" s="328"/>
      <c r="J62" s="328"/>
      <c r="K62" s="328"/>
      <c r="L62" s="329"/>
    </row>
    <row r="63" spans="1:12" ht="15.75" x14ac:dyDescent="0.25">
      <c r="A63" s="273" t="s">
        <v>466</v>
      </c>
      <c r="B63" s="274"/>
      <c r="C63" s="274"/>
      <c r="D63" s="274"/>
      <c r="E63" s="274"/>
      <c r="F63" s="275"/>
      <c r="G63" s="327" t="s">
        <v>465</v>
      </c>
      <c r="H63" s="328"/>
      <c r="I63" s="328"/>
      <c r="J63" s="328"/>
      <c r="K63" s="328"/>
      <c r="L63" s="329"/>
    </row>
    <row r="64" spans="1:12" ht="40.5" customHeight="1" x14ac:dyDescent="0.25">
      <c r="A64" s="261" t="s">
        <v>467</v>
      </c>
      <c r="B64" s="262"/>
      <c r="C64" s="262"/>
      <c r="D64" s="262"/>
      <c r="E64" s="262"/>
      <c r="F64" s="263"/>
      <c r="G64" s="330" t="s">
        <v>494</v>
      </c>
      <c r="H64" s="331"/>
      <c r="I64" s="331"/>
      <c r="J64" s="331"/>
      <c r="K64" s="331"/>
      <c r="L64" s="332"/>
    </row>
    <row r="65" spans="1:12" ht="15.75" x14ac:dyDescent="0.25">
      <c r="A65" s="261" t="s">
        <v>468</v>
      </c>
      <c r="B65" s="262"/>
      <c r="C65" s="262"/>
      <c r="D65" s="262"/>
      <c r="E65" s="262"/>
      <c r="F65" s="263"/>
      <c r="G65" s="285"/>
      <c r="H65" s="286"/>
      <c r="I65" s="286"/>
      <c r="J65" s="286"/>
      <c r="K65" s="286"/>
      <c r="L65" s="287"/>
    </row>
    <row r="66" spans="1:12" ht="15.75" x14ac:dyDescent="0.25">
      <c r="A66" s="302" t="s">
        <v>469</v>
      </c>
      <c r="B66" s="303"/>
      <c r="C66" s="303"/>
      <c r="D66" s="303"/>
      <c r="E66" s="303"/>
      <c r="F66" s="323"/>
      <c r="G66" s="324">
        <v>45717</v>
      </c>
      <c r="H66" s="325"/>
      <c r="I66" s="325"/>
      <c r="J66" s="325"/>
      <c r="K66" s="325"/>
      <c r="L66" s="326"/>
    </row>
    <row r="67" spans="1:12" ht="15.75" x14ac:dyDescent="0.25">
      <c r="A67" s="315" t="s">
        <v>470</v>
      </c>
      <c r="B67" s="316"/>
      <c r="C67" s="316"/>
      <c r="D67" s="316"/>
      <c r="E67" s="316"/>
      <c r="F67" s="319"/>
      <c r="G67" s="285"/>
      <c r="H67" s="286"/>
      <c r="I67" s="286"/>
      <c r="J67" s="286"/>
      <c r="K67" s="286"/>
      <c r="L67" s="287"/>
    </row>
    <row r="68" spans="1:12" ht="15.75" x14ac:dyDescent="0.25">
      <c r="A68" s="320" t="s">
        <v>471</v>
      </c>
      <c r="B68" s="321"/>
      <c r="C68" s="321"/>
      <c r="D68" s="321"/>
      <c r="E68" s="321"/>
      <c r="F68" s="322"/>
      <c r="G68" s="285"/>
      <c r="H68" s="286"/>
      <c r="I68" s="286"/>
      <c r="J68" s="286"/>
      <c r="K68" s="286"/>
      <c r="L68" s="287"/>
    </row>
    <row r="69" spans="1:12" ht="29.25" customHeight="1" x14ac:dyDescent="0.25">
      <c r="A69" s="261" t="s">
        <v>472</v>
      </c>
      <c r="B69" s="262"/>
      <c r="C69" s="262"/>
      <c r="D69" s="262"/>
      <c r="E69" s="262"/>
      <c r="F69" s="263"/>
      <c r="G69" s="327" t="s">
        <v>473</v>
      </c>
      <c r="H69" s="328"/>
      <c r="I69" s="328"/>
      <c r="J69" s="328"/>
      <c r="K69" s="328"/>
      <c r="L69" s="329"/>
    </row>
    <row r="70" spans="1:12" ht="29.25" customHeight="1" x14ac:dyDescent="0.25">
      <c r="A70" s="261" t="s">
        <v>474</v>
      </c>
      <c r="B70" s="262"/>
      <c r="C70" s="262"/>
      <c r="D70" s="262"/>
      <c r="E70" s="262"/>
      <c r="F70" s="263"/>
      <c r="G70" s="285"/>
      <c r="H70" s="286"/>
      <c r="I70" s="286"/>
      <c r="J70" s="286"/>
      <c r="K70" s="286"/>
      <c r="L70" s="287"/>
    </row>
    <row r="71" spans="1:12" x14ac:dyDescent="0.25">
      <c r="A71" s="302" t="s">
        <v>475</v>
      </c>
      <c r="B71" s="303"/>
      <c r="C71" s="303"/>
      <c r="D71" s="303"/>
      <c r="E71" s="303"/>
      <c r="F71" s="323"/>
      <c r="G71" s="333"/>
      <c r="H71" s="334"/>
      <c r="I71" s="334"/>
      <c r="J71" s="334"/>
      <c r="K71" s="334"/>
      <c r="L71" s="335"/>
    </row>
    <row r="72" spans="1:12" x14ac:dyDescent="0.25">
      <c r="A72" s="315" t="s">
        <v>476</v>
      </c>
      <c r="B72" s="316"/>
      <c r="C72" s="316"/>
      <c r="D72" s="316"/>
      <c r="E72" s="316"/>
      <c r="F72" s="319"/>
      <c r="G72" s="336"/>
      <c r="H72" s="337"/>
      <c r="I72" s="337"/>
      <c r="J72" s="337"/>
      <c r="K72" s="337"/>
      <c r="L72" s="338"/>
    </row>
    <row r="73" spans="1:12" x14ac:dyDescent="0.25">
      <c r="A73" s="315" t="s">
        <v>477</v>
      </c>
      <c r="B73" s="316"/>
      <c r="C73" s="316"/>
      <c r="D73" s="316"/>
      <c r="E73" s="316"/>
      <c r="F73" s="319"/>
      <c r="G73" s="336"/>
      <c r="H73" s="337"/>
      <c r="I73" s="337"/>
      <c r="J73" s="337"/>
      <c r="K73" s="337"/>
      <c r="L73" s="338"/>
    </row>
    <row r="74" spans="1:12" x14ac:dyDescent="0.25">
      <c r="A74" s="315" t="s">
        <v>478</v>
      </c>
      <c r="B74" s="316"/>
      <c r="C74" s="316"/>
      <c r="D74" s="316"/>
      <c r="E74" s="316"/>
      <c r="F74" s="319"/>
      <c r="G74" s="336"/>
      <c r="H74" s="337"/>
      <c r="I74" s="337"/>
      <c r="J74" s="337"/>
      <c r="K74" s="337"/>
      <c r="L74" s="338"/>
    </row>
    <row r="75" spans="1:12" x14ac:dyDescent="0.25">
      <c r="A75" s="320" t="s">
        <v>479</v>
      </c>
      <c r="B75" s="321"/>
      <c r="C75" s="321"/>
      <c r="D75" s="321"/>
      <c r="E75" s="321"/>
      <c r="F75" s="322"/>
      <c r="G75" s="339"/>
      <c r="H75" s="340"/>
      <c r="I75" s="340"/>
      <c r="J75" s="340"/>
      <c r="K75" s="340"/>
      <c r="L75" s="341"/>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2025-05-14T11:13:18Z</dcterms:modified>
</cp:coreProperties>
</file>